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Rekapitulace stavby" sheetId="1" r:id="rId1"/>
    <sheet name="SO 01_r02 - Drobná rekons..." sheetId="2" r:id="rId2"/>
    <sheet name="SO 90_r01 - Ostatní konst..." sheetId="3" r:id="rId3"/>
  </sheets>
  <definedNames>
    <definedName name="_xlnm.Print_Area" localSheetId="0">'Rekapitulace stavby'!$D$4:$AO$76,'Rekapitulace stavby'!$C$82:$AQ$97</definedName>
    <definedName name="_xlnm.Print_Titles" localSheetId="0">'Rekapitulace stavby'!$92:$92</definedName>
    <definedName name="_xlnm._FilterDatabase" localSheetId="1" hidden="1">'SO 01_r02 - Drobná rekons...'!$C$123:$K$246</definedName>
    <definedName name="_xlnm.Print_Area" localSheetId="1">'SO 01_r02 - Drobná rekons...'!$C$4:$J$39,'SO 01_r02 - Drobná rekons...'!$C$50:$J$76,'SO 01_r02 - Drobná rekons...'!$C$82:$J$105,'SO 01_r02 - Drobná rekons...'!$C$111:$K$246</definedName>
    <definedName name="_xlnm.Print_Titles" localSheetId="1">'SO 01_r02 - Drobná rekons...'!$123:$123</definedName>
    <definedName name="_xlnm._FilterDatabase" localSheetId="2" hidden="1">'SO 90_r01 - Ostatní konst...'!$C$117:$K$130</definedName>
    <definedName name="_xlnm.Print_Area" localSheetId="2">'SO 90_r01 - Ostatní konst...'!$C$4:$J$39,'SO 90_r01 - Ostatní konst...'!$C$50:$J$76,'SO 90_r01 - Ostatní konst...'!$C$82:$J$99,'SO 90_r01 - Ostatní konst...'!$C$105:$K$130</definedName>
    <definedName name="_xlnm.Print_Titles" localSheetId="2">'SO 90_r01 - Ostatní konst...'!$117:$117</definedName>
  </definedNames>
  <calcPr/>
</workbook>
</file>

<file path=xl/calcChain.xml><?xml version="1.0" encoding="utf-8"?>
<calcChain xmlns="http://schemas.openxmlformats.org/spreadsheetml/2006/main">
  <c i="3" r="J37"/>
  <c r="J36"/>
  <c i="1" r="AY96"/>
  <c i="3" r="J35"/>
  <c i="1" r="AX96"/>
  <c i="3" r="BI130"/>
  <c r="BH130"/>
  <c r="BG130"/>
  <c r="BF130"/>
  <c r="T130"/>
  <c r="R130"/>
  <c r="P130"/>
  <c r="BK130"/>
  <c r="J130"/>
  <c r="BE130"/>
  <c r="BI129"/>
  <c r="BH129"/>
  <c r="BG129"/>
  <c r="BF129"/>
  <c r="T129"/>
  <c r="R129"/>
  <c r="P129"/>
  <c r="BK129"/>
  <c r="J129"/>
  <c r="BE129"/>
  <c r="BI128"/>
  <c r="BH128"/>
  <c r="BG128"/>
  <c r="BF128"/>
  <c r="T128"/>
  <c r="R128"/>
  <c r="P128"/>
  <c r="BK128"/>
  <c r="J128"/>
  <c r="BE128"/>
  <c r="BI127"/>
  <c r="BH127"/>
  <c r="BG127"/>
  <c r="BF127"/>
  <c r="T127"/>
  <c r="R127"/>
  <c r="P127"/>
  <c r="BK127"/>
  <c r="J127"/>
  <c r="BE127"/>
  <c r="BI126"/>
  <c r="BH126"/>
  <c r="BG126"/>
  <c r="BF126"/>
  <c r="T126"/>
  <c r="R126"/>
  <c r="P126"/>
  <c r="BK126"/>
  <c r="J126"/>
  <c r="BE126"/>
  <c r="BI125"/>
  <c r="BH125"/>
  <c r="BG125"/>
  <c r="BF125"/>
  <c r="T125"/>
  <c r="R125"/>
  <c r="P125"/>
  <c r="BK125"/>
  <c r="J125"/>
  <c r="BE125"/>
  <c r="BI124"/>
  <c r="BH124"/>
  <c r="BG124"/>
  <c r="BF124"/>
  <c r="T124"/>
  <c r="R124"/>
  <c r="P124"/>
  <c r="BK124"/>
  <c r="J124"/>
  <c r="BE124"/>
  <c r="BI123"/>
  <c r="BH123"/>
  <c r="BG123"/>
  <c r="BF123"/>
  <c r="T123"/>
  <c r="R123"/>
  <c r="P123"/>
  <c r="BK123"/>
  <c r="J123"/>
  <c r="BE123"/>
  <c r="BI122"/>
  <c r="BH122"/>
  <c r="BG122"/>
  <c r="BF122"/>
  <c r="T122"/>
  <c r="R122"/>
  <c r="P122"/>
  <c r="BK122"/>
  <c r="J122"/>
  <c r="BE122"/>
  <c r="BI121"/>
  <c r="F37"/>
  <c i="1" r="BD96"/>
  <c i="3" r="BH121"/>
  <c r="F36"/>
  <c i="1" r="BC96"/>
  <c i="3" r="BG121"/>
  <c r="F35"/>
  <c i="1" r="BB96"/>
  <c i="3" r="BF121"/>
  <c r="J34"/>
  <c i="1" r="AW96"/>
  <c i="3" r="F34"/>
  <c i="1" r="BA96"/>
  <c i="3" r="T121"/>
  <c r="T120"/>
  <c r="T119"/>
  <c r="T118"/>
  <c r="R121"/>
  <c r="R120"/>
  <c r="R119"/>
  <c r="R118"/>
  <c r="P121"/>
  <c r="P120"/>
  <c r="P119"/>
  <c r="P118"/>
  <c i="1" r="AU96"/>
  <c i="3" r="BK121"/>
  <c r="BK120"/>
  <c r="J120"/>
  <c r="BK119"/>
  <c r="J119"/>
  <c r="BK118"/>
  <c r="J118"/>
  <c r="J96"/>
  <c r="J30"/>
  <c i="1" r="AG96"/>
  <c i="3" r="J121"/>
  <c r="BE121"/>
  <c r="J33"/>
  <c i="1" r="AV96"/>
  <c i="3" r="F33"/>
  <c i="1" r="AZ96"/>
  <c i="3" r="J98"/>
  <c r="J97"/>
  <c r="J115"/>
  <c r="J114"/>
  <c r="F112"/>
  <c r="E110"/>
  <c r="J92"/>
  <c r="J91"/>
  <c r="F89"/>
  <c r="E87"/>
  <c r="J39"/>
  <c r="J18"/>
  <c r="E18"/>
  <c r="F115"/>
  <c r="F92"/>
  <c r="J17"/>
  <c r="J15"/>
  <c r="E15"/>
  <c r="F114"/>
  <c r="F91"/>
  <c r="J14"/>
  <c r="J12"/>
  <c r="J112"/>
  <c r="J89"/>
  <c r="E7"/>
  <c r="E108"/>
  <c r="E85"/>
  <c i="2" r="J37"/>
  <c r="J36"/>
  <c i="1" r="AY95"/>
  <c i="2" r="J35"/>
  <c i="1" r="AX95"/>
  <c i="2" r="BI245"/>
  <c r="BH245"/>
  <c r="BG245"/>
  <c r="BF245"/>
  <c r="T245"/>
  <c r="R245"/>
  <c r="P245"/>
  <c r="BK245"/>
  <c r="J245"/>
  <c r="BE245"/>
  <c r="BI241"/>
  <c r="BH241"/>
  <c r="BG241"/>
  <c r="BF241"/>
  <c r="T241"/>
  <c r="R241"/>
  <c r="P241"/>
  <c r="BK241"/>
  <c r="J241"/>
  <c r="BE241"/>
  <c r="BI240"/>
  <c r="BH240"/>
  <c r="BG240"/>
  <c r="BF240"/>
  <c r="T240"/>
  <c r="R240"/>
  <c r="P240"/>
  <c r="BK240"/>
  <c r="J240"/>
  <c r="BE240"/>
  <c r="BI239"/>
  <c r="BH239"/>
  <c r="BG239"/>
  <c r="BF239"/>
  <c r="T239"/>
  <c r="R239"/>
  <c r="P239"/>
  <c r="BK239"/>
  <c r="J239"/>
  <c r="BE239"/>
  <c r="BI238"/>
  <c r="BH238"/>
  <c r="BG238"/>
  <c r="BF238"/>
  <c r="T238"/>
  <c r="T237"/>
  <c r="R238"/>
  <c r="R237"/>
  <c r="P238"/>
  <c r="P237"/>
  <c r="BK238"/>
  <c r="BK237"/>
  <c r="J237"/>
  <c r="J238"/>
  <c r="BE238"/>
  <c r="J104"/>
  <c r="BI236"/>
  <c r="BH236"/>
  <c r="BG236"/>
  <c r="BF236"/>
  <c r="T236"/>
  <c r="T235"/>
  <c r="R236"/>
  <c r="R235"/>
  <c r="P236"/>
  <c r="P235"/>
  <c r="BK236"/>
  <c r="BK235"/>
  <c r="J235"/>
  <c r="J236"/>
  <c r="BE236"/>
  <c r="J103"/>
  <c r="BI233"/>
  <c r="BH233"/>
  <c r="BG233"/>
  <c r="BF233"/>
  <c r="T233"/>
  <c r="R233"/>
  <c r="P233"/>
  <c r="BK233"/>
  <c r="J233"/>
  <c r="BE233"/>
  <c r="BI232"/>
  <c r="BH232"/>
  <c r="BG232"/>
  <c r="BF232"/>
  <c r="T232"/>
  <c r="R232"/>
  <c r="P232"/>
  <c r="BK232"/>
  <c r="J232"/>
  <c r="BE232"/>
  <c r="BI230"/>
  <c r="BH230"/>
  <c r="BG230"/>
  <c r="BF230"/>
  <c r="T230"/>
  <c r="R230"/>
  <c r="P230"/>
  <c r="BK230"/>
  <c r="J230"/>
  <c r="BE230"/>
  <c r="BI228"/>
  <c r="BH228"/>
  <c r="BG228"/>
  <c r="BF228"/>
  <c r="T228"/>
  <c r="R228"/>
  <c r="P228"/>
  <c r="BK228"/>
  <c r="J228"/>
  <c r="BE228"/>
  <c r="BI226"/>
  <c r="BH226"/>
  <c r="BG226"/>
  <c r="BF226"/>
  <c r="T226"/>
  <c r="R226"/>
  <c r="P226"/>
  <c r="BK226"/>
  <c r="J226"/>
  <c r="BE226"/>
  <c r="BI225"/>
  <c r="BH225"/>
  <c r="BG225"/>
  <c r="BF225"/>
  <c r="T225"/>
  <c r="R225"/>
  <c r="P225"/>
  <c r="BK225"/>
  <c r="J225"/>
  <c r="BE225"/>
  <c r="BI224"/>
  <c r="BH224"/>
  <c r="BG224"/>
  <c r="BF224"/>
  <c r="T224"/>
  <c r="R224"/>
  <c r="P224"/>
  <c r="BK224"/>
  <c r="J224"/>
  <c r="BE224"/>
  <c r="BI222"/>
  <c r="BH222"/>
  <c r="BG222"/>
  <c r="BF222"/>
  <c r="T222"/>
  <c r="R222"/>
  <c r="P222"/>
  <c r="BK222"/>
  <c r="J222"/>
  <c r="BE222"/>
  <c r="BI221"/>
  <c r="BH221"/>
  <c r="BG221"/>
  <c r="BF221"/>
  <c r="T221"/>
  <c r="T220"/>
  <c r="R221"/>
  <c r="R220"/>
  <c r="P221"/>
  <c r="P220"/>
  <c r="BK221"/>
  <c r="BK220"/>
  <c r="J220"/>
  <c r="J221"/>
  <c r="BE221"/>
  <c r="J102"/>
  <c r="BI219"/>
  <c r="BH219"/>
  <c r="BG219"/>
  <c r="BF219"/>
  <c r="T219"/>
  <c r="R219"/>
  <c r="P219"/>
  <c r="BK219"/>
  <c r="J219"/>
  <c r="BE219"/>
  <c r="BI218"/>
  <c r="BH218"/>
  <c r="BG218"/>
  <c r="BF218"/>
  <c r="T218"/>
  <c r="R218"/>
  <c r="P218"/>
  <c r="BK218"/>
  <c r="J218"/>
  <c r="BE218"/>
  <c r="BI216"/>
  <c r="BH216"/>
  <c r="BG216"/>
  <c r="BF216"/>
  <c r="T216"/>
  <c r="R216"/>
  <c r="P216"/>
  <c r="BK216"/>
  <c r="J216"/>
  <c r="BE216"/>
  <c r="BI215"/>
  <c r="BH215"/>
  <c r="BG215"/>
  <c r="BF215"/>
  <c r="T215"/>
  <c r="R215"/>
  <c r="P215"/>
  <c r="BK215"/>
  <c r="J215"/>
  <c r="BE215"/>
  <c r="BI213"/>
  <c r="BH213"/>
  <c r="BG213"/>
  <c r="BF213"/>
  <c r="T213"/>
  <c r="R213"/>
  <c r="P213"/>
  <c r="BK213"/>
  <c r="J213"/>
  <c r="BE213"/>
  <c r="BI212"/>
  <c r="BH212"/>
  <c r="BG212"/>
  <c r="BF212"/>
  <c r="T212"/>
  <c r="R212"/>
  <c r="P212"/>
  <c r="BK212"/>
  <c r="J212"/>
  <c r="BE212"/>
  <c r="BI211"/>
  <c r="BH211"/>
  <c r="BG211"/>
  <c r="BF211"/>
  <c r="T211"/>
  <c r="T210"/>
  <c r="R211"/>
  <c r="R210"/>
  <c r="P211"/>
  <c r="P210"/>
  <c r="BK211"/>
  <c r="BK210"/>
  <c r="J210"/>
  <c r="J211"/>
  <c r="BE211"/>
  <c r="J101"/>
  <c r="BI207"/>
  <c r="BH207"/>
  <c r="BG207"/>
  <c r="BF207"/>
  <c r="T207"/>
  <c r="R207"/>
  <c r="P207"/>
  <c r="BK207"/>
  <c r="J207"/>
  <c r="BE207"/>
  <c r="BI205"/>
  <c r="BH205"/>
  <c r="BG205"/>
  <c r="BF205"/>
  <c r="T205"/>
  <c r="R205"/>
  <c r="P205"/>
  <c r="BK205"/>
  <c r="J205"/>
  <c r="BE205"/>
  <c r="BI203"/>
  <c r="BH203"/>
  <c r="BG203"/>
  <c r="BF203"/>
  <c r="T203"/>
  <c r="R203"/>
  <c r="P203"/>
  <c r="BK203"/>
  <c r="J203"/>
  <c r="BE203"/>
  <c r="BI201"/>
  <c r="BH201"/>
  <c r="BG201"/>
  <c r="BF201"/>
  <c r="T201"/>
  <c r="R201"/>
  <c r="P201"/>
  <c r="BK201"/>
  <c r="J201"/>
  <c r="BE201"/>
  <c r="BI199"/>
  <c r="BH199"/>
  <c r="BG199"/>
  <c r="BF199"/>
  <c r="T199"/>
  <c r="R199"/>
  <c r="P199"/>
  <c r="BK199"/>
  <c r="J199"/>
  <c r="BE199"/>
  <c r="BI197"/>
  <c r="BH197"/>
  <c r="BG197"/>
  <c r="BF197"/>
  <c r="T197"/>
  <c r="R197"/>
  <c r="P197"/>
  <c r="BK197"/>
  <c r="J197"/>
  <c r="BE197"/>
  <c r="BI195"/>
  <c r="BH195"/>
  <c r="BG195"/>
  <c r="BF195"/>
  <c r="T195"/>
  <c r="R195"/>
  <c r="P195"/>
  <c r="BK195"/>
  <c r="J195"/>
  <c r="BE195"/>
  <c r="BI193"/>
  <c r="BH193"/>
  <c r="BG193"/>
  <c r="BF193"/>
  <c r="T193"/>
  <c r="R193"/>
  <c r="P193"/>
  <c r="BK193"/>
  <c r="J193"/>
  <c r="BE193"/>
  <c r="BI188"/>
  <c r="BH188"/>
  <c r="BG188"/>
  <c r="BF188"/>
  <c r="T188"/>
  <c r="R188"/>
  <c r="P188"/>
  <c r="BK188"/>
  <c r="J188"/>
  <c r="BE188"/>
  <c r="BI186"/>
  <c r="BH186"/>
  <c r="BG186"/>
  <c r="BF186"/>
  <c r="T186"/>
  <c r="R186"/>
  <c r="P186"/>
  <c r="BK186"/>
  <c r="J186"/>
  <c r="BE186"/>
  <c r="BI184"/>
  <c r="BH184"/>
  <c r="BG184"/>
  <c r="BF184"/>
  <c r="T184"/>
  <c r="T183"/>
  <c r="R184"/>
  <c r="R183"/>
  <c r="P184"/>
  <c r="P183"/>
  <c r="BK184"/>
  <c r="BK183"/>
  <c r="J183"/>
  <c r="J184"/>
  <c r="BE184"/>
  <c r="J100"/>
  <c r="BI181"/>
  <c r="BH181"/>
  <c r="BG181"/>
  <c r="BF181"/>
  <c r="T181"/>
  <c r="T180"/>
  <c r="R181"/>
  <c r="R180"/>
  <c r="P181"/>
  <c r="P180"/>
  <c r="BK181"/>
  <c r="BK180"/>
  <c r="J180"/>
  <c r="J181"/>
  <c r="BE181"/>
  <c r="J99"/>
  <c r="BI179"/>
  <c r="BH179"/>
  <c r="BG179"/>
  <c r="BF179"/>
  <c r="T179"/>
  <c r="R179"/>
  <c r="P179"/>
  <c r="BK179"/>
  <c r="J179"/>
  <c r="BE179"/>
  <c r="BI177"/>
  <c r="BH177"/>
  <c r="BG177"/>
  <c r="BF177"/>
  <c r="T177"/>
  <c r="R177"/>
  <c r="P177"/>
  <c r="BK177"/>
  <c r="J177"/>
  <c r="BE177"/>
  <c r="BI175"/>
  <c r="BH175"/>
  <c r="BG175"/>
  <c r="BF175"/>
  <c r="T175"/>
  <c r="R175"/>
  <c r="P175"/>
  <c r="BK175"/>
  <c r="J175"/>
  <c r="BE175"/>
  <c r="BI173"/>
  <c r="BH173"/>
  <c r="BG173"/>
  <c r="BF173"/>
  <c r="T173"/>
  <c r="R173"/>
  <c r="P173"/>
  <c r="BK173"/>
  <c r="J173"/>
  <c r="BE173"/>
  <c r="BI171"/>
  <c r="BH171"/>
  <c r="BG171"/>
  <c r="BF171"/>
  <c r="T171"/>
  <c r="R171"/>
  <c r="P171"/>
  <c r="BK171"/>
  <c r="J171"/>
  <c r="BE171"/>
  <c r="BI169"/>
  <c r="BH169"/>
  <c r="BG169"/>
  <c r="BF169"/>
  <c r="T169"/>
  <c r="R169"/>
  <c r="P169"/>
  <c r="BK169"/>
  <c r="J169"/>
  <c r="BE169"/>
  <c r="BI167"/>
  <c r="BH167"/>
  <c r="BG167"/>
  <c r="BF167"/>
  <c r="T167"/>
  <c r="R167"/>
  <c r="P167"/>
  <c r="BK167"/>
  <c r="J167"/>
  <c r="BE167"/>
  <c r="BI165"/>
  <c r="BH165"/>
  <c r="BG165"/>
  <c r="BF165"/>
  <c r="T165"/>
  <c r="R165"/>
  <c r="P165"/>
  <c r="BK165"/>
  <c r="J165"/>
  <c r="BE165"/>
  <c r="BI163"/>
  <c r="BH163"/>
  <c r="BG163"/>
  <c r="BF163"/>
  <c r="T163"/>
  <c r="R163"/>
  <c r="P163"/>
  <c r="BK163"/>
  <c r="J163"/>
  <c r="BE163"/>
  <c r="BI161"/>
  <c r="BH161"/>
  <c r="BG161"/>
  <c r="BF161"/>
  <c r="T161"/>
  <c r="R161"/>
  <c r="P161"/>
  <c r="BK161"/>
  <c r="J161"/>
  <c r="BE161"/>
  <c r="BI159"/>
  <c r="BH159"/>
  <c r="BG159"/>
  <c r="BF159"/>
  <c r="T159"/>
  <c r="R159"/>
  <c r="P159"/>
  <c r="BK159"/>
  <c r="J159"/>
  <c r="BE159"/>
  <c r="BI157"/>
  <c r="BH157"/>
  <c r="BG157"/>
  <c r="BF157"/>
  <c r="T157"/>
  <c r="R157"/>
  <c r="P157"/>
  <c r="BK157"/>
  <c r="J157"/>
  <c r="BE157"/>
  <c r="BI155"/>
  <c r="BH155"/>
  <c r="BG155"/>
  <c r="BF155"/>
  <c r="T155"/>
  <c r="R155"/>
  <c r="P155"/>
  <c r="BK155"/>
  <c r="J155"/>
  <c r="BE155"/>
  <c r="BI151"/>
  <c r="BH151"/>
  <c r="BG151"/>
  <c r="BF151"/>
  <c r="T151"/>
  <c r="R151"/>
  <c r="P151"/>
  <c r="BK151"/>
  <c r="J151"/>
  <c r="BE151"/>
  <c r="BI149"/>
  <c r="BH149"/>
  <c r="BG149"/>
  <c r="BF149"/>
  <c r="T149"/>
  <c r="R149"/>
  <c r="P149"/>
  <c r="BK149"/>
  <c r="J149"/>
  <c r="BE149"/>
  <c r="BI145"/>
  <c r="BH145"/>
  <c r="BG145"/>
  <c r="BF145"/>
  <c r="T145"/>
  <c r="R145"/>
  <c r="P145"/>
  <c r="BK145"/>
  <c r="J145"/>
  <c r="BE145"/>
  <c r="BI144"/>
  <c r="BH144"/>
  <c r="BG144"/>
  <c r="BF144"/>
  <c r="T144"/>
  <c r="R144"/>
  <c r="P144"/>
  <c r="BK144"/>
  <c r="J144"/>
  <c r="BE144"/>
  <c r="BI143"/>
  <c r="BH143"/>
  <c r="BG143"/>
  <c r="BF143"/>
  <c r="T143"/>
  <c r="R143"/>
  <c r="P143"/>
  <c r="BK143"/>
  <c r="J143"/>
  <c r="BE143"/>
  <c r="BI141"/>
  <c r="BH141"/>
  <c r="BG141"/>
  <c r="BF141"/>
  <c r="T141"/>
  <c r="R141"/>
  <c r="P141"/>
  <c r="BK141"/>
  <c r="J141"/>
  <c r="BE141"/>
  <c r="BI139"/>
  <c r="BH139"/>
  <c r="BG139"/>
  <c r="BF139"/>
  <c r="T139"/>
  <c r="R139"/>
  <c r="P139"/>
  <c r="BK139"/>
  <c r="J139"/>
  <c r="BE139"/>
  <c r="BI137"/>
  <c r="BH137"/>
  <c r="BG137"/>
  <c r="BF137"/>
  <c r="T137"/>
  <c r="R137"/>
  <c r="P137"/>
  <c r="BK137"/>
  <c r="J137"/>
  <c r="BE137"/>
  <c r="BI135"/>
  <c r="BH135"/>
  <c r="BG135"/>
  <c r="BF135"/>
  <c r="T135"/>
  <c r="R135"/>
  <c r="P135"/>
  <c r="BK135"/>
  <c r="J135"/>
  <c r="BE135"/>
  <c r="BI133"/>
  <c r="BH133"/>
  <c r="BG133"/>
  <c r="BF133"/>
  <c r="T133"/>
  <c r="R133"/>
  <c r="P133"/>
  <c r="BK133"/>
  <c r="J133"/>
  <c r="BE133"/>
  <c r="BI131"/>
  <c r="BH131"/>
  <c r="BG131"/>
  <c r="BF131"/>
  <c r="T131"/>
  <c r="R131"/>
  <c r="P131"/>
  <c r="BK131"/>
  <c r="J131"/>
  <c r="BE131"/>
  <c r="BI129"/>
  <c r="BH129"/>
  <c r="BG129"/>
  <c r="BF129"/>
  <c r="T129"/>
  <c r="R129"/>
  <c r="P129"/>
  <c r="BK129"/>
  <c r="J129"/>
  <c r="BE129"/>
  <c r="BI127"/>
  <c r="F37"/>
  <c i="1" r="BD95"/>
  <c i="2" r="BH127"/>
  <c r="F36"/>
  <c i="1" r="BC95"/>
  <c i="2" r="BG127"/>
  <c r="F35"/>
  <c i="1" r="BB95"/>
  <c i="2" r="BF127"/>
  <c r="J34"/>
  <c i="1" r="AW95"/>
  <c i="2" r="F34"/>
  <c i="1" r="BA95"/>
  <c i="2" r="T127"/>
  <c r="T126"/>
  <c r="T125"/>
  <c r="T124"/>
  <c r="R127"/>
  <c r="R126"/>
  <c r="R125"/>
  <c r="R124"/>
  <c r="P127"/>
  <c r="P126"/>
  <c r="P125"/>
  <c r="P124"/>
  <c i="1" r="AU95"/>
  <c i="2" r="BK127"/>
  <c r="BK126"/>
  <c r="J126"/>
  <c r="BK125"/>
  <c r="J125"/>
  <c r="BK124"/>
  <c r="J124"/>
  <c r="J96"/>
  <c r="J30"/>
  <c i="1" r="AG95"/>
  <c i="2" r="J127"/>
  <c r="BE127"/>
  <c r="J33"/>
  <c i="1" r="AV95"/>
  <c i="2" r="F33"/>
  <c i="1" r="AZ95"/>
  <c i="2" r="J98"/>
  <c r="J97"/>
  <c r="F118"/>
  <c r="E116"/>
  <c r="F89"/>
  <c r="E87"/>
  <c r="J39"/>
  <c r="J24"/>
  <c r="E24"/>
  <c r="J121"/>
  <c r="J92"/>
  <c r="J23"/>
  <c r="J21"/>
  <c r="E21"/>
  <c r="J120"/>
  <c r="J91"/>
  <c r="J20"/>
  <c r="J18"/>
  <c r="E18"/>
  <c r="F121"/>
  <c r="F92"/>
  <c r="J17"/>
  <c r="J15"/>
  <c r="E15"/>
  <c r="F120"/>
  <c r="F91"/>
  <c r="J14"/>
  <c r="J12"/>
  <c r="J118"/>
  <c r="J89"/>
  <c r="E7"/>
  <c r="E114"/>
  <c r="E85"/>
  <c i="1" r="BD94"/>
  <c r="W33"/>
  <c r="BC94"/>
  <c r="W32"/>
  <c r="BB94"/>
  <c r="W31"/>
  <c r="BA94"/>
  <c r="W30"/>
  <c r="AZ94"/>
  <c r="W29"/>
  <c r="AY94"/>
  <c r="AX94"/>
  <c r="AW94"/>
  <c r="AK30"/>
  <c r="AV94"/>
  <c r="AK29"/>
  <c r="AU94"/>
  <c r="AT94"/>
  <c r="AS94"/>
  <c r="AG94"/>
  <c r="AK26"/>
  <c r="AT96"/>
  <c r="AN96"/>
  <c r="AT95"/>
  <c r="AN95"/>
  <c r="AN94"/>
  <c r="L90"/>
  <c r="AM90"/>
  <c r="AM89"/>
  <c r="L89"/>
  <c r="AM87"/>
  <c r="L87"/>
  <c r="L85"/>
  <c r="L84"/>
  <c r="AK35"/>
</calcChain>
</file>

<file path=xl/sharedStrings.xml><?xml version="1.0" encoding="utf-8"?>
<sst xmlns="http://schemas.openxmlformats.org/spreadsheetml/2006/main">
  <si>
    <t>Export Komplet</t>
  </si>
  <si>
    <t/>
  </si>
  <si>
    <t>2.0</t>
  </si>
  <si>
    <t>ZAMOK</t>
  </si>
  <si>
    <t>False</t>
  </si>
  <si>
    <t>{c29e3328-6230-43a4-8d8f-7748e6bcf418}</t>
  </si>
  <si>
    <t>0,01</t>
  </si>
  <si>
    <t>21</t>
  </si>
  <si>
    <t>15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</si>
  <si>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</si>
  <si>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</si>
  <si>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</si>
  <si>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</si>
  <si>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</si>
  <si>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BVK-11</t>
  </si>
  <si>
    <t xml:space="preserve"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</si>
  <si>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</si>
  <si>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Brno, Nálepkova - drobná rekonstrukce vodovodu</t>
  </si>
  <si>
    <t>KSO:</t>
  </si>
  <si>
    <t>CC-CZ:</t>
  </si>
  <si>
    <t>Místo:</t>
  </si>
  <si>
    <t xml:space="preserve"> </t>
  </si>
  <si>
    <t>Datum:</t>
  </si>
  <si>
    <t>30. 11. 2019</t>
  </si>
  <si>
    <t>Zadavatel:</t>
  </si>
  <si>
    <t>IČ:</t>
  </si>
  <si>
    <t>DIČ:</t>
  </si>
  <si>
    <t>Uchazeč:</t>
  </si>
  <si>
    <t>Vyplň údaj</t>
  </si>
  <si>
    <t>Projektant:</t>
  </si>
  <si>
    <t>True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</si>
  <si>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</si>
  <si>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</si>
  <si>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</si>
  <si>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</si>
  <si>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</si>
  <si>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</si>
  <si>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</si>
  <si>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</si>
  <si>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</si>
  <si>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</si>
  <si>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</si>
  <si>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</si>
  <si>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</si>
  <si>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</si>
  <si>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</si>
  <si>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</si>
  <si>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</si>
  <si>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</si>
  <si>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</si>
  <si>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</si>
  <si>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</si>
  <si>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</si>
  <si>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</si>
  <si>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</si>
  <si>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</si>
  <si>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</si>
  <si>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</si>
  <si>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</si>
  <si>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</si>
  <si>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</si>
  <si>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</si>
  <si>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</si>
  <si>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</si>
  <si>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</si>
  <si>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</si>
  <si>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</si>
  <si>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</si>
  <si>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</si>
  <si>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</si>
  <si>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</si>
  <si>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</si>
  <si>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</si>
  <si>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</si>
  <si>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</si>
  <si>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</si>
  <si>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</si>
  <si>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</si>
  <si>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SO 01_r02</t>
  </si>
  <si>
    <t>Drobná rekonstrukce vodovodu</t>
  </si>
  <si>
    <t>STA</t>
  </si>
  <si>
    <t>1</t>
  </si>
  <si>
    <t>{3f941ad5-6aa3-481c-aafb-c83288f86ef2}</t>
  </si>
  <si>
    <t>2</t>
  </si>
  <si>
    <t>SO 90_r01</t>
  </si>
  <si>
    <t>Ostatní konstrukce a práce</t>
  </si>
  <si>
    <t>{8eee4d72-c539-49bf-ae94-00db47254c1b}</t>
  </si>
  <si>
    <t>F03</t>
  </si>
  <si>
    <t>Odstranění podkladu z betonu prostého tl 300 mm ručně - náhradní položka za OKH I</t>
  </si>
  <si>
    <t>m2</t>
  </si>
  <si>
    <t>6,93</t>
  </si>
  <si>
    <t>F01</t>
  </si>
  <si>
    <t>Hloubení rýh š do 2000 mm v hornině tř. 3 objemu do 100 m3</t>
  </si>
  <si>
    <t>m3</t>
  </si>
  <si>
    <t>13,737</t>
  </si>
  <si>
    <t>KRYCÍ LIST SOUPISU PRACÍ</t>
  </si>
  <si>
    <t>F02</t>
  </si>
  <si>
    <t>Zřízení příložného pažení a rozepření stěn rýh hl do 2 m</t>
  </si>
  <si>
    <t>34,067</t>
  </si>
  <si>
    <t>F06</t>
  </si>
  <si>
    <t>Vyspravení podkladu po překopech ing sítí plochy do 15 m2 štěrkodrtí tl. 150 mm</t>
  </si>
  <si>
    <t>10,34</t>
  </si>
  <si>
    <t>F3</t>
  </si>
  <si>
    <t>Obsyp potrubí</t>
  </si>
  <si>
    <t>2,079</t>
  </si>
  <si>
    <t>F5</t>
  </si>
  <si>
    <t>Lože pod potrubí</t>
  </si>
  <si>
    <t>0,693</t>
  </si>
  <si>
    <t>Objekt:</t>
  </si>
  <si>
    <t>F4</t>
  </si>
  <si>
    <t>Zásyp rýh</t>
  </si>
  <si>
    <t>10,965</t>
  </si>
  <si>
    <t>SO 01_r02 - Drobná rekonstrukce vodovodu</t>
  </si>
  <si>
    <t>F07</t>
  </si>
  <si>
    <t>Odstranění podkladu živičného tl 50 mm ručně</t>
  </si>
  <si>
    <t>24,08</t>
  </si>
  <si>
    <t>F08</t>
  </si>
  <si>
    <t>Odstranění podkladu živičného tl 100 mm ručně</t>
  </si>
  <si>
    <t>14,43</t>
  </si>
  <si>
    <t>F10</t>
  </si>
  <si>
    <t>Odstranění podkladu z kameniva těženého tl 100 mm ručně</t>
  </si>
  <si>
    <t>1,65</t>
  </si>
  <si>
    <t>F1</t>
  </si>
  <si>
    <t>Rozebrání dlažeb z lomového kamene kladených na MC vyspárované MC</t>
  </si>
  <si>
    <t>2,15</t>
  </si>
  <si>
    <t>F2</t>
  </si>
  <si>
    <t>Rozprostření ornice tl vrstvy do 300 mm pl do 500 m2 v rovině nebo ve svahu do 1:5</t>
  </si>
  <si>
    <t>2,4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</si>
  <si>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</si>
  <si>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</si>
  <si>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</si>
  <si>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</si>
  <si>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</si>
  <si>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</si>
  <si>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1 - Zemní práce</t>
  </si>
  <si>
    <t xml:space="preserve">    4 - Vodorovné konstrukce</t>
  </si>
  <si>
    <t xml:space="preserve">    5 - Komunikace pozemní</t>
  </si>
  <si>
    <t xml:space="preserve">    8 - Trubní vedení</t>
  </si>
  <si>
    <t xml:space="preserve">    9 - Ostatní konstrukce a práce-bourání</t>
  </si>
  <si>
    <t xml:space="preserve">    99 - Přesun hmot</t>
  </si>
  <si>
    <t xml:space="preserve">    997 - Přesun sutě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</si>
  <si>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</si>
  <si>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</si>
  <si>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</si>
  <si>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</si>
  <si>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</si>
  <si>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</si>
  <si>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</si>
  <si>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</si>
  <si>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</si>
  <si>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</si>
  <si>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</si>
  <si>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</si>
  <si>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</si>
  <si>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</si>
  <si>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</si>
  <si>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</si>
  <si>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</si>
  <si>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</si>
  <si>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113105113</t>
  </si>
  <si>
    <t>4</t>
  </si>
  <si>
    <t>-1885059432</t>
  </si>
  <si>
    <t>VV</t>
  </si>
  <si>
    <t>8,60*0,25</t>
  </si>
  <si>
    <t>113106123</t>
  </si>
  <si>
    <t>Rozebrání dlažeb ze zámkových dlaždic komunikací pro pěší ručně</t>
  </si>
  <si>
    <t>1414415152</t>
  </si>
  <si>
    <t>3</t>
  </si>
  <si>
    <t>113107111</t>
  </si>
  <si>
    <t>1123769111</t>
  </si>
  <si>
    <t xml:space="preserve">1,50*1,10    "chodník</t>
  </si>
  <si>
    <t>113107122</t>
  </si>
  <si>
    <t>Odstranění podkladu z kameniva drceného tl 200 mm ručně</t>
  </si>
  <si>
    <t>-1757407054</t>
  </si>
  <si>
    <t>5</t>
  </si>
  <si>
    <t>113107132.R</t>
  </si>
  <si>
    <t>Odstranění podkladu z betonu prostého tl 300 mm ručně - náhradní položka za SC C8/10</t>
  </si>
  <si>
    <t>-1348688643</t>
  </si>
  <si>
    <t>6,30*1,10</t>
  </si>
  <si>
    <t>6</t>
  </si>
  <si>
    <t>113107141</t>
  </si>
  <si>
    <t>-1867631088</t>
  </si>
  <si>
    <t>2,80*8,60</t>
  </si>
  <si>
    <t>7</t>
  </si>
  <si>
    <t>113107142</t>
  </si>
  <si>
    <t>-2074267846</t>
  </si>
  <si>
    <t>1,95*(8,60-2*0,60)</t>
  </si>
  <si>
    <t>8</t>
  </si>
  <si>
    <t>113107422</t>
  </si>
  <si>
    <t>Odstranění podkladu z kameniva drceného tl 200 mm při překopech strojně pl do 15 m2</t>
  </si>
  <si>
    <t>-1353738084</t>
  </si>
  <si>
    <t>9</t>
  </si>
  <si>
    <t>113201111</t>
  </si>
  <si>
    <t>Vytrhání obrub chodníkových ležatých</t>
  </si>
  <si>
    <t>m</t>
  </si>
  <si>
    <t>395398688</t>
  </si>
  <si>
    <t>10</t>
  </si>
  <si>
    <t>113202111</t>
  </si>
  <si>
    <t>Vytrhání obrub krajníků obrubníků stojatých</t>
  </si>
  <si>
    <t>779686583</t>
  </si>
  <si>
    <t>11</t>
  </si>
  <si>
    <t>132201201</t>
  </si>
  <si>
    <t>803201200</t>
  </si>
  <si>
    <t xml:space="preserve">6,30*1,10*(1,63-0,50)     "vodovod</t>
  </si>
  <si>
    <t xml:space="preserve">(2,10-0,55)*1,10*(1,63-0,50) + 2,0*1,10*(1,63-0,25) + 0,60*1,10*(1,63-0,20)   "přípojka ke stojanu</t>
  </si>
  <si>
    <t>Součet</t>
  </si>
  <si>
    <t>12</t>
  </si>
  <si>
    <t>132201209</t>
  </si>
  <si>
    <t>Příplatek za lepivost k hloubení rýh š do 2000 mm v hornině tř. 3</t>
  </si>
  <si>
    <t>439469877</t>
  </si>
  <si>
    <t>F01*0,10</t>
  </si>
  <si>
    <t>13</t>
  </si>
  <si>
    <t>151101101</t>
  </si>
  <si>
    <t>1352442573</t>
  </si>
  <si>
    <t xml:space="preserve">6,30*1,63 * 2     "vodovod</t>
  </si>
  <si>
    <t xml:space="preserve">(2,10-0,55 + 2,0+0,60)*1,63 * 2   "přípojka ke stojanu</t>
  </si>
  <si>
    <t>14</t>
  </si>
  <si>
    <t>151101111</t>
  </si>
  <si>
    <t>Odstranění příložného pažení a rozepření stěn rýh hl do 2 m</t>
  </si>
  <si>
    <t>1146155332</t>
  </si>
  <si>
    <t>161101101</t>
  </si>
  <si>
    <t>Svislé přemístění výkopku z horniny tř. 1 až 4 hl výkopu do 2,5 m</t>
  </si>
  <si>
    <t>15693217</t>
  </si>
  <si>
    <t>16</t>
  </si>
  <si>
    <t>162701105</t>
  </si>
  <si>
    <t>Vodorovné přemístění do 10000 m výkopku/sypaniny z horniny tř. 1 až 4</t>
  </si>
  <si>
    <t>1469215843</t>
  </si>
  <si>
    <t>17</t>
  </si>
  <si>
    <t>162701109</t>
  </si>
  <si>
    <t>Příplatek k vodorovnému přemístění výkopku/sypaniny z horniny tř. 1 až 4 ZKD 1000 m přes 10000 m</t>
  </si>
  <si>
    <t>1578547208</t>
  </si>
  <si>
    <t>F01*5</t>
  </si>
  <si>
    <t>18</t>
  </si>
  <si>
    <t>1712014PC</t>
  </si>
  <si>
    <t xml:space="preserve">Poplatek za uložení výkopku (přebytečný materiál) na skládku  - suť s příměsí</t>
  </si>
  <si>
    <t>t</t>
  </si>
  <si>
    <t>-1628179855</t>
  </si>
  <si>
    <t>F01 *1,870</t>
  </si>
  <si>
    <t>19</t>
  </si>
  <si>
    <t>174101101</t>
  </si>
  <si>
    <t>Zásyp zhutněný jam šachet rýh nebo kolem objektů</t>
  </si>
  <si>
    <t>-1680710631</t>
  </si>
  <si>
    <t>F01-F3-F5</t>
  </si>
  <si>
    <t>20</t>
  </si>
  <si>
    <t>M</t>
  </si>
  <si>
    <t>589811080</t>
  </si>
  <si>
    <t>recyklát směsný frakce 0/32</t>
  </si>
  <si>
    <t>-82521338</t>
  </si>
  <si>
    <t>F4*1,870</t>
  </si>
  <si>
    <t>175101101</t>
  </si>
  <si>
    <t>Obsyp potrubí bez prohození sypaniny</t>
  </si>
  <si>
    <t>1085395874</t>
  </si>
  <si>
    <t>6,30*1,10*0,30</t>
  </si>
  <si>
    <t>22</t>
  </si>
  <si>
    <t>583439300</t>
  </si>
  <si>
    <t>kamenivo drcené hrubé frakce 16-32 třída B</t>
  </si>
  <si>
    <t>1743055362</t>
  </si>
  <si>
    <t>F3*1,870</t>
  </si>
  <si>
    <t>23</t>
  </si>
  <si>
    <t>181301105</t>
  </si>
  <si>
    <t>166637707</t>
  </si>
  <si>
    <t>1,0*2,40</t>
  </si>
  <si>
    <t>24</t>
  </si>
  <si>
    <t>10364101</t>
  </si>
  <si>
    <t xml:space="preserve">zemina pro terénní úpravy -  ornice</t>
  </si>
  <si>
    <t>-1535748763</t>
  </si>
  <si>
    <t>F2*0,50*1,600</t>
  </si>
  <si>
    <t>25</t>
  </si>
  <si>
    <t>181411131</t>
  </si>
  <si>
    <t>Založení parkového trávníku výsevem plochy do 1000 m2 v rovině a ve svahu do 1:5</t>
  </si>
  <si>
    <t>-1804094378</t>
  </si>
  <si>
    <t>26</t>
  </si>
  <si>
    <t>00572410</t>
  </si>
  <si>
    <t>osivo směs travní parková</t>
  </si>
  <si>
    <t>kg</t>
  </si>
  <si>
    <t>-347464465</t>
  </si>
  <si>
    <t>Vodorovné konstrukce</t>
  </si>
  <si>
    <t>27</t>
  </si>
  <si>
    <t>451573111</t>
  </si>
  <si>
    <t>Lože pod potrubí otevřený výkop ze štěrkopísku</t>
  </si>
  <si>
    <t>593346471</t>
  </si>
  <si>
    <t xml:space="preserve">6,30*1,10*0,10 </t>
  </si>
  <si>
    <t>Komunikace pozemní</t>
  </si>
  <si>
    <t>28</t>
  </si>
  <si>
    <t>565176111</t>
  </si>
  <si>
    <t>Asfaltový beton vrstva podkladní ACP 22 (obalované kamenivo OKH) tl 100 mm š do 3 m</t>
  </si>
  <si>
    <t>1405796879</t>
  </si>
  <si>
    <t>29</t>
  </si>
  <si>
    <t>566901121</t>
  </si>
  <si>
    <t>Vyspravení podkladu po překopech ing sítí plochy do 15 m2 štěrkopískem tl. do 100 mm</t>
  </si>
  <si>
    <t>-1456249120</t>
  </si>
  <si>
    <t>30</t>
  </si>
  <si>
    <t>566901132</t>
  </si>
  <si>
    <t>-1556845384</t>
  </si>
  <si>
    <t xml:space="preserve">F03                    "vodovod</t>
  </si>
  <si>
    <t xml:space="preserve">F10                   "chodník</t>
  </si>
  <si>
    <t xml:space="preserve">(2,10-0,50)*1,10       "přípojka ke stojanu</t>
  </si>
  <si>
    <t>31</t>
  </si>
  <si>
    <t>566901173</t>
  </si>
  <si>
    <t>Vyspravení podkladu po překopech ing sítí plochy do 15 m2 směsí stmelenou cementem SC 8/10 tl 200mm</t>
  </si>
  <si>
    <t>456587446</t>
  </si>
  <si>
    <t>32</t>
  </si>
  <si>
    <t>573111111</t>
  </si>
  <si>
    <t>Postřik živičný infiltrační s posypem z asfaltu množství 0,60 kg/m2</t>
  </si>
  <si>
    <t>-1759738706</t>
  </si>
  <si>
    <t>33</t>
  </si>
  <si>
    <t>573211107</t>
  </si>
  <si>
    <t>Postřik živičný spojovací z asfaltu v množství 0,30 kg/m2</t>
  </si>
  <si>
    <t>1300086227</t>
  </si>
  <si>
    <t>34</t>
  </si>
  <si>
    <t>577144111</t>
  </si>
  <si>
    <t>Asfaltový beton vrstva obrusná ACO 11 (ABS) tř. I tl 50 mm š do 3 m z nemodifikovaného asfaltu</t>
  </si>
  <si>
    <t>1202759100</t>
  </si>
  <si>
    <t>35</t>
  </si>
  <si>
    <t>591141111</t>
  </si>
  <si>
    <t>Kladení dlažby z kostek velkých z kamene na MC tl 50 mm</t>
  </si>
  <si>
    <t>-447440264</t>
  </si>
  <si>
    <t>36</t>
  </si>
  <si>
    <t>58381007</t>
  </si>
  <si>
    <t>kostka dlažební žula drobná 8/10</t>
  </si>
  <si>
    <t>-380882382</t>
  </si>
  <si>
    <t>37</t>
  </si>
  <si>
    <t>596211110</t>
  </si>
  <si>
    <t>Kladení zámkové dlažby komunikací pro pěší tl 60 mm skupiny A pl do 50 m2</t>
  </si>
  <si>
    <t>-1643741249</t>
  </si>
  <si>
    <t>38</t>
  </si>
  <si>
    <t>59245015</t>
  </si>
  <si>
    <t>dlažba zámková profilová základní 200x165x60mm přírodní</t>
  </si>
  <si>
    <t>-523159919</t>
  </si>
  <si>
    <t>F10*0,25 "%</t>
  </si>
  <si>
    <t>0,413*1,01 'Přepočtené koeficientem množství</t>
  </si>
  <si>
    <t>Trubní vedení</t>
  </si>
  <si>
    <t>39</t>
  </si>
  <si>
    <t>850245121</t>
  </si>
  <si>
    <t>Výřez nebo výsek na potrubí z trub litinových tlakových nebo plastických hmot DN 80</t>
  </si>
  <si>
    <t>kus</t>
  </si>
  <si>
    <t>-1991329132</t>
  </si>
  <si>
    <t>40</t>
  </si>
  <si>
    <t>851241131</t>
  </si>
  <si>
    <t>Montáž potrubí z trub litinových hrdlových s integrovaným těsněním otevřený výkop DN 80</t>
  </si>
  <si>
    <t>1580244448</t>
  </si>
  <si>
    <t>41</t>
  </si>
  <si>
    <t>55253000.R</t>
  </si>
  <si>
    <t>trouba vodovodní litinová hrdlová uvnitř cementová výstelka dl 6m DN 80, vč. těsnicího kroužku</t>
  </si>
  <si>
    <t>-194792265</t>
  </si>
  <si>
    <t>4,3*1,01 'Přepočtené koeficientem množství</t>
  </si>
  <si>
    <t>42</t>
  </si>
  <si>
    <t>857241131</t>
  </si>
  <si>
    <t>Montáž litinových tvarovek jednoosých hrdlových otevřený výkop s integrovaným těsněním DN 80</t>
  </si>
  <si>
    <t>-2081339337</t>
  </si>
  <si>
    <t>43</t>
  </si>
  <si>
    <t>55259710</t>
  </si>
  <si>
    <t>přesuvka hrdlová U tvárná litina základní povrchová ochrana včetně 2x spoj těsnící DN 80 L160mm</t>
  </si>
  <si>
    <t>-666395317</t>
  </si>
  <si>
    <t>2*1,01 'Přepočtené koeficientem množství</t>
  </si>
  <si>
    <t>44</t>
  </si>
  <si>
    <t>891241821.R</t>
  </si>
  <si>
    <t>Demontáž výtokového stojanu nadzemního DN 80</t>
  </si>
  <si>
    <t>45254775</t>
  </si>
  <si>
    <t>45</t>
  </si>
  <si>
    <t>894201113.R</t>
  </si>
  <si>
    <t>Zrušení kanalizační přípojky DN 150 zabetoinováním z prostého betonu bez zvýšených nároků na prostředí tř. C 16/20 vč. souvisejících prací</t>
  </si>
  <si>
    <t>kpl</t>
  </si>
  <si>
    <t>1310466854</t>
  </si>
  <si>
    <t>Ostatní konstrukce a práce-bourání</t>
  </si>
  <si>
    <t>46</t>
  </si>
  <si>
    <t>916131213</t>
  </si>
  <si>
    <t>Osazení silničního obrubníku betonového stojatého s boční opěrou do lože z betonu prostého</t>
  </si>
  <si>
    <t>-112935553</t>
  </si>
  <si>
    <t>47</t>
  </si>
  <si>
    <t>59217017</t>
  </si>
  <si>
    <t>obrubník betonový chodníkový 1000x100x250mm</t>
  </si>
  <si>
    <t>-2106846946</t>
  </si>
  <si>
    <t>9*1,01 'Přepočtené koeficientem množství</t>
  </si>
  <si>
    <t>48</t>
  </si>
  <si>
    <t>917862111</t>
  </si>
  <si>
    <t>Osazení chodníkového obrubníku betonového stojatého s boční opěrou do lože z betonu prostého</t>
  </si>
  <si>
    <t>-1907796014</t>
  </si>
  <si>
    <t>49</t>
  </si>
  <si>
    <t>59217034</t>
  </si>
  <si>
    <t>obrubník betonový silniční 1000x150x300mm</t>
  </si>
  <si>
    <t>1555977857</t>
  </si>
  <si>
    <t>50</t>
  </si>
  <si>
    <t>919735111</t>
  </si>
  <si>
    <t>Řezání stávajícího živičného krytu hl do 50 mm</t>
  </si>
  <si>
    <t>-123450117</t>
  </si>
  <si>
    <t>2,80*2 + 8,60</t>
  </si>
  <si>
    <t>51</t>
  </si>
  <si>
    <t>919735112</t>
  </si>
  <si>
    <t>Řezání stávajícího živičného krytu hl do 100 mm</t>
  </si>
  <si>
    <t>728616745</t>
  </si>
  <si>
    <t>1,95*2 + (8,60-2*0,60)*2</t>
  </si>
  <si>
    <t>52</t>
  </si>
  <si>
    <t>969011131</t>
  </si>
  <si>
    <t>Vybourání vodovodního nebo plynového vedení DN do 125</t>
  </si>
  <si>
    <t>-519684243</t>
  </si>
  <si>
    <t>4,70 + 5,30</t>
  </si>
  <si>
    <t>53</t>
  </si>
  <si>
    <t>969021121</t>
  </si>
  <si>
    <t>Vybourání kanalizačního potrubí DN do 200</t>
  </si>
  <si>
    <t>-2035464196</t>
  </si>
  <si>
    <t>54</t>
  </si>
  <si>
    <t>9822512PC</t>
  </si>
  <si>
    <t>Zakrytí vodovodu výstražnou folií š. 33 cm, VODA</t>
  </si>
  <si>
    <t>-1700180994</t>
  </si>
  <si>
    <t>5,30</t>
  </si>
  <si>
    <t>99</t>
  </si>
  <si>
    <t>Přesun hmot</t>
  </si>
  <si>
    <t>55</t>
  </si>
  <si>
    <t>998273101</t>
  </si>
  <si>
    <t>Přesun hmot pro trubní vedení z trub litinových otevřený výkop</t>
  </si>
  <si>
    <t>1626921992</t>
  </si>
  <si>
    <t>997</t>
  </si>
  <si>
    <t>Přesun sutě</t>
  </si>
  <si>
    <t>56</t>
  </si>
  <si>
    <t>997221571</t>
  </si>
  <si>
    <t>Vodorovná doprava vybouraných hmot do 1 km</t>
  </si>
  <si>
    <t>1387022306</t>
  </si>
  <si>
    <t>57</t>
  </si>
  <si>
    <t>997221579</t>
  </si>
  <si>
    <t>Příplatek ZKD 1 km u vodorovné dopravy vybouraných hmot</t>
  </si>
  <si>
    <t>-1277106513</t>
  </si>
  <si>
    <t>58</t>
  </si>
  <si>
    <t>997221611</t>
  </si>
  <si>
    <t>Nakládání suti na dopravní prostředky pro vodorovnou dopravu</t>
  </si>
  <si>
    <t>1481550081</t>
  </si>
  <si>
    <t>59</t>
  </si>
  <si>
    <t>997221845.R</t>
  </si>
  <si>
    <t>Poplatek za uložení na skládce (skládkovné) odpadu asfaltového bez dehtu kód odpadu 170 302</t>
  </si>
  <si>
    <t>-2084900509</t>
  </si>
  <si>
    <t xml:space="preserve">F06*0,20 * 1,65                           "vodovod</t>
  </si>
  <si>
    <t xml:space="preserve">(2,10-0,55)*1,10*0,20 * 1,65   "přípojka ke stojanu</t>
  </si>
  <si>
    <t>60</t>
  </si>
  <si>
    <t>997221855.R</t>
  </si>
  <si>
    <t>Poplatek za uložení na skládce (skládkovné) zeminy a kameniva kód odpadu 170 504</t>
  </si>
  <si>
    <t>-561207568</t>
  </si>
  <si>
    <t>F01*1,40</t>
  </si>
  <si>
    <t>SO 90_r01 - Ostatní konstrukce a práce</t>
  </si>
  <si>
    <t>Brno</t>
  </si>
  <si>
    <t>VHS ATELIER, s.r.o.</t>
  </si>
  <si>
    <t>Ing. Švestka</t>
  </si>
  <si>
    <t xml:space="preserve">    90 - Ostatní konstrukce, bourání</t>
  </si>
  <si>
    <t>90</t>
  </si>
  <si>
    <t>Ostatní konstrukce, bourání</t>
  </si>
  <si>
    <t>900600002</t>
  </si>
  <si>
    <t>Poplatky a náklady na zařízení staveniště</t>
  </si>
  <si>
    <t>512</t>
  </si>
  <si>
    <t>1942256204</t>
  </si>
  <si>
    <t>900600004</t>
  </si>
  <si>
    <t>Zřízení a údržba dopr. značení po dobu výstavby</t>
  </si>
  <si>
    <t>828908090</t>
  </si>
  <si>
    <t>900600012</t>
  </si>
  <si>
    <t>Náhradní zásobopvání vodou po dobu odstávky vodovodu</t>
  </si>
  <si>
    <t>-93666836</t>
  </si>
  <si>
    <t>900600014</t>
  </si>
  <si>
    <t>Provedení veškerých zkoušek prokazující kvalitu díla (např. zk. zhutnění)</t>
  </si>
  <si>
    <t>-723152660</t>
  </si>
  <si>
    <t>900600016</t>
  </si>
  <si>
    <t>Zpracování dokumentace skutečného provedení stavby</t>
  </si>
  <si>
    <t>-1457542340</t>
  </si>
  <si>
    <t>900600019</t>
  </si>
  <si>
    <t>Zpracování geodetického zaměření DSPS pro GIS</t>
  </si>
  <si>
    <t>2123175960</t>
  </si>
  <si>
    <t>900600024</t>
  </si>
  <si>
    <t>Případné další práce na pozemku s původním osazením stojanu</t>
  </si>
  <si>
    <t>526612070</t>
  </si>
  <si>
    <t>900600027</t>
  </si>
  <si>
    <t>Provozní vlivy</t>
  </si>
  <si>
    <t>295428302</t>
  </si>
  <si>
    <t>900600029</t>
  </si>
  <si>
    <t>Zajištění vytyčení podzemních sítí dotčených stavbou</t>
  </si>
  <si>
    <t>1140958408</t>
  </si>
  <si>
    <t>900600145</t>
  </si>
  <si>
    <t>Provedení veškerých zkoušek prokazující kvalitu díla - tlaková zkouška a desinfekce</t>
  </si>
  <si>
    <t>-1113258144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</si>
</sst>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8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8"/>
      <color rgb="FF000000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7" fillId="0" borderId="0" applyNumberFormat="0" applyFill="0" applyBorder="0" applyAlignment="0" applyProtection="0"/>
  </cellStyleXfs>
  <cellXfs count="292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2" fillId="0" borderId="0" xfId="0" applyFont="1" applyAlignment="1" applyProtection="1">
      <alignment horizontal="left" vertical="center"/>
    </xf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5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5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6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4" fontId="16" fillId="0" borderId="5" xfId="0" applyNumberFormat="1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7" fillId="0" borderId="0" xfId="0" applyNumberFormat="1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17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7" xfId="0" applyFont="1" applyFill="1" applyBorder="1" applyAlignment="1" applyProtection="1">
      <alignment horizontal="left"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18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3" xfId="0" applyFont="1" applyBorder="1" applyAlignment="1">
      <alignment vertical="center"/>
    </xf>
    <xf numFmtId="0" fontId="16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0" fillId="0" borderId="14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20" fillId="0" borderId="14" xfId="0" applyFont="1" applyBorder="1" applyAlignment="1" applyProtection="1">
      <alignment horizontal="left" vertical="center"/>
    </xf>
    <xf numFmtId="0" fontId="20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21" fillId="4" borderId="6" xfId="0" applyFont="1" applyFill="1" applyBorder="1" applyAlignment="1" applyProtection="1">
      <alignment horizontal="center" vertical="center"/>
    </xf>
    <xf numFmtId="0" fontId="21" fillId="4" borderId="7" xfId="0" applyFont="1" applyFill="1" applyBorder="1" applyAlignment="1" applyProtection="1">
      <alignment horizontal="left" vertical="center"/>
    </xf>
    <xf numFmtId="0" fontId="0" fillId="4" borderId="7" xfId="0" applyFont="1" applyFill="1" applyBorder="1" applyAlignment="1" applyProtection="1">
      <alignment vertical="center"/>
    </xf>
    <xf numFmtId="0" fontId="21" fillId="4" borderId="7" xfId="0" applyFont="1" applyFill="1" applyBorder="1" applyAlignment="1" applyProtection="1">
      <alignment horizontal="center" vertical="center"/>
    </xf>
    <xf numFmtId="0" fontId="21" fillId="4" borderId="7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left" vertical="center"/>
    </xf>
    <xf numFmtId="0" fontId="21" fillId="4" borderId="0" xfId="0" applyFont="1" applyFill="1" applyAlignment="1" applyProtection="1">
      <alignment horizontal="center" vertical="center"/>
    </xf>
    <xf numFmtId="0" fontId="22" fillId="0" borderId="16" xfId="0" applyFont="1" applyBorder="1" applyAlignment="1" applyProtection="1">
      <alignment horizontal="center" vertical="center" wrapText="1"/>
    </xf>
    <xf numFmtId="0" fontId="22" fillId="0" borderId="17" xfId="0" applyFont="1" applyBorder="1" applyAlignment="1" applyProtection="1">
      <alignment horizontal="center" vertical="center" wrapText="1"/>
    </xf>
    <xf numFmtId="0" fontId="22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3" fillId="0" borderId="0" xfId="0" applyFont="1" applyAlignment="1" applyProtection="1">
      <alignment horizontal="left" vertical="center"/>
    </xf>
    <xf numFmtId="0" fontId="23" fillId="0" borderId="0" xfId="0" applyFont="1" applyAlignment="1" applyProtection="1">
      <alignment vertical="center"/>
    </xf>
    <xf numFmtId="4" fontId="23" fillId="0" borderId="0" xfId="0" applyNumberFormat="1" applyFont="1" applyAlignment="1" applyProtection="1">
      <alignment horizontal="right" vertical="center"/>
    </xf>
    <xf numFmtId="4" fontId="23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19" fillId="0" borderId="14" xfId="0" applyNumberFormat="1" applyFont="1" applyBorder="1" applyAlignment="1" applyProtection="1">
      <alignment vertical="center"/>
    </xf>
    <xf numFmtId="4" fontId="19" fillId="0" borderId="0" xfId="0" applyNumberFormat="1" applyFont="1" applyBorder="1" applyAlignment="1" applyProtection="1">
      <alignment vertical="center"/>
    </xf>
    <xf numFmtId="166" fontId="19" fillId="0" borderId="0" xfId="0" applyNumberFormat="1" applyFont="1" applyBorder="1" applyAlignment="1" applyProtection="1">
      <alignment vertical="center"/>
    </xf>
    <xf numFmtId="4" fontId="19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25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6" fillId="0" borderId="0" xfId="0" applyFont="1" applyAlignment="1" applyProtection="1">
      <alignment vertical="center"/>
    </xf>
    <xf numFmtId="0" fontId="26" fillId="0" borderId="0" xfId="0" applyFont="1" applyAlignment="1" applyProtection="1">
      <alignment horizontal="left" vertical="center" wrapText="1"/>
    </xf>
    <xf numFmtId="0" fontId="27" fillId="0" borderId="0" xfId="0" applyFont="1" applyAlignment="1" applyProtection="1">
      <alignment vertical="center"/>
    </xf>
    <xf numFmtId="4" fontId="27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8" fillId="0" borderId="14" xfId="0" applyNumberFormat="1" applyFont="1" applyBorder="1" applyAlignment="1" applyProtection="1">
      <alignment vertical="center"/>
    </xf>
    <xf numFmtId="4" fontId="28" fillId="0" borderId="0" xfId="0" applyNumberFormat="1" applyFont="1" applyBorder="1" applyAlignment="1" applyProtection="1">
      <alignment vertical="center"/>
    </xf>
    <xf numFmtId="166" fontId="28" fillId="0" borderId="0" xfId="0" applyNumberFormat="1" applyFont="1" applyBorder="1" applyAlignment="1" applyProtection="1">
      <alignment vertical="center"/>
    </xf>
    <xf numFmtId="4" fontId="28" fillId="0" borderId="15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28" fillId="0" borderId="19" xfId="0" applyNumberFormat="1" applyFont="1" applyBorder="1" applyAlignment="1" applyProtection="1">
      <alignment vertical="center"/>
    </xf>
    <xf numFmtId="4" fontId="28" fillId="0" borderId="20" xfId="0" applyNumberFormat="1" applyFont="1" applyBorder="1" applyAlignment="1" applyProtection="1">
      <alignment vertical="center"/>
    </xf>
    <xf numFmtId="166" fontId="28" fillId="0" borderId="20" xfId="0" applyNumberFormat="1" applyFont="1" applyBorder="1" applyAlignment="1" applyProtection="1">
      <alignment vertical="center"/>
    </xf>
    <xf numFmtId="4" fontId="28" fillId="0" borderId="21" xfId="0" applyNumberFormat="1" applyFont="1" applyBorder="1" applyAlignment="1" applyProtection="1">
      <alignment vertical="center"/>
    </xf>
    <xf numFmtId="0" fontId="0" fillId="0" borderId="0" xfId="0" applyProtection="1">
      <protection locked="0"/>
    </xf>
    <xf numFmtId="0" fontId="29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2" xfId="0" applyBorder="1" applyProtection="1">
      <protection locked="0"/>
    </xf>
    <xf numFmtId="0" fontId="12" fillId="0" borderId="0" xfId="0" applyFont="1" applyAlignment="1">
      <alignment horizontal="left" vertical="center"/>
    </xf>
    <xf numFmtId="0" fontId="30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0" xfId="0" applyFont="1" applyAlignment="1" applyProtection="1">
      <alignment vertical="center"/>
      <protection locked="0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  <protection locked="0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Font="1" applyAlignment="1" applyProtection="1">
      <alignment vertical="center" wrapText="1"/>
      <protection locked="0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0" fillId="0" borderId="12" xfId="0" applyFont="1" applyBorder="1" applyAlignment="1" applyProtection="1">
      <alignment vertical="center"/>
      <protection locked="0"/>
    </xf>
    <xf numFmtId="0" fontId="16" fillId="0" borderId="0" xfId="0" applyFont="1" applyAlignment="1">
      <alignment horizontal="left" vertical="center"/>
    </xf>
    <xf numFmtId="4" fontId="23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20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 applyProtection="1">
      <alignment horizontal="right" vertical="center"/>
      <protection locked="0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0" fontId="0" fillId="4" borderId="7" xfId="0" applyFont="1" applyFill="1" applyBorder="1" applyAlignment="1" applyProtection="1">
      <alignment vertical="center"/>
      <protection locked="0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8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0" fillId="0" borderId="4" xfId="0" applyBorder="1" applyAlignment="1" applyProtection="1">
      <alignment vertical="center"/>
      <protection locked="0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0" fillId="0" borderId="5" xfId="0" applyFont="1" applyBorder="1" applyAlignment="1" applyProtection="1">
      <alignment vertical="center"/>
      <protection locked="0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4" xfId="0" applyFont="1" applyBorder="1" applyAlignment="1" applyProtection="1">
      <alignment vertical="center"/>
      <protection locked="0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0" xfId="0" applyFont="1" applyBorder="1" applyAlignment="1" applyProtection="1">
      <alignment vertical="center"/>
      <protection locked="0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2" xfId="0" applyFont="1" applyBorder="1" applyAlignment="1" applyProtection="1">
      <alignment vertical="center"/>
      <protection locked="0"/>
    </xf>
    <xf numFmtId="0" fontId="1" fillId="0" borderId="0" xfId="0" applyFont="1" applyAlignment="1" applyProtection="1">
      <alignment horizontal="left" vertical="center" wrapText="1"/>
    </xf>
    <xf numFmtId="0" fontId="21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0" fillId="4" borderId="0" xfId="0" applyFont="1" applyFill="1" applyAlignment="1" applyProtection="1">
      <alignment vertical="center"/>
      <protection locked="0"/>
    </xf>
    <xf numFmtId="0" fontId="21" fillId="4" borderId="0" xfId="0" applyFont="1" applyFill="1" applyAlignment="1" applyProtection="1">
      <alignment horizontal="right" vertical="center"/>
    </xf>
    <xf numFmtId="0" fontId="31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0" fontId="6" fillId="0" borderId="20" xfId="0" applyFont="1" applyBorder="1" applyAlignment="1" applyProtection="1">
      <alignment vertical="center"/>
      <protection locked="0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0" fontId="7" fillId="0" borderId="20" xfId="0" applyFont="1" applyBorder="1" applyAlignment="1" applyProtection="1">
      <alignment vertical="center"/>
      <protection locked="0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21" fillId="4" borderId="16" xfId="0" applyFont="1" applyFill="1" applyBorder="1" applyAlignment="1" applyProtection="1">
      <alignment horizontal="center" vertical="center" wrapText="1"/>
    </xf>
    <xf numFmtId="0" fontId="21" fillId="4" borderId="17" xfId="0" applyFont="1" applyFill="1" applyBorder="1" applyAlignment="1" applyProtection="1">
      <alignment horizontal="center" vertical="center" wrapText="1"/>
    </xf>
    <xf numFmtId="0" fontId="21" fillId="4" borderId="17" xfId="0" applyFont="1" applyFill="1" applyBorder="1" applyAlignment="1" applyProtection="1">
      <alignment horizontal="center" vertical="center" wrapText="1"/>
      <protection locked="0"/>
    </xf>
    <xf numFmtId="0" fontId="21" fillId="4" borderId="18" xfId="0" applyFont="1" applyFill="1" applyBorder="1" applyAlignment="1" applyProtection="1">
      <alignment horizontal="center" vertical="center" wrapText="1"/>
    </xf>
    <xf numFmtId="0" fontId="21" fillId="4" borderId="0" xfId="0" applyFont="1" applyFill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3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32" fillId="0" borderId="12" xfId="0" applyNumberFormat="1" applyFont="1" applyBorder="1" applyAlignment="1" applyProtection="1"/>
    <xf numFmtId="166" fontId="32" fillId="0" borderId="13" xfId="0" applyNumberFormat="1" applyFont="1" applyBorder="1" applyAlignment="1" applyProtection="1"/>
    <xf numFmtId="4" fontId="33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1" fillId="0" borderId="22" xfId="0" applyFont="1" applyBorder="1" applyAlignment="1" applyProtection="1">
      <alignment horizontal="center" vertical="center"/>
    </xf>
    <xf numFmtId="49" fontId="21" fillId="0" borderId="22" xfId="0" applyNumberFormat="1" applyFont="1" applyBorder="1" applyAlignment="1" applyProtection="1">
      <alignment horizontal="left" vertical="center" wrapText="1"/>
    </xf>
    <xf numFmtId="0" fontId="21" fillId="0" borderId="22" xfId="0" applyFont="1" applyBorder="1" applyAlignment="1" applyProtection="1">
      <alignment horizontal="left" vertical="center" wrapText="1"/>
    </xf>
    <xf numFmtId="0" fontId="21" fillId="0" borderId="22" xfId="0" applyFont="1" applyBorder="1" applyAlignment="1" applyProtection="1">
      <alignment horizontal="center" vertical="center" wrapText="1"/>
    </xf>
    <xf numFmtId="167" fontId="21" fillId="0" borderId="22" xfId="0" applyNumberFormat="1" applyFont="1" applyBorder="1" applyAlignment="1" applyProtection="1">
      <alignment vertical="center"/>
    </xf>
    <xf numFmtId="4" fontId="21" fillId="2" borderId="22" xfId="0" applyNumberFormat="1" applyFont="1" applyFill="1" applyBorder="1" applyAlignment="1" applyProtection="1">
      <alignment vertical="center"/>
      <protection locked="0"/>
    </xf>
    <xf numFmtId="4" fontId="21" fillId="0" borderId="22" xfId="0" applyNumberFormat="1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22" fillId="2" borderId="14" xfId="0" applyFont="1" applyFill="1" applyBorder="1" applyAlignment="1" applyProtection="1">
      <alignment horizontal="left" vertical="center"/>
      <protection locked="0"/>
    </xf>
    <xf numFmtId="0" fontId="22" fillId="0" borderId="0" xfId="0" applyFont="1" applyBorder="1" applyAlignment="1" applyProtection="1">
      <alignment horizontal="center" vertical="center"/>
    </xf>
    <xf numFmtId="166" fontId="22" fillId="0" borderId="0" xfId="0" applyNumberFormat="1" applyFont="1" applyBorder="1" applyAlignment="1" applyProtection="1">
      <alignment vertical="center"/>
    </xf>
    <xf numFmtId="166" fontId="22" fillId="0" borderId="15" xfId="0" applyNumberFormat="1" applyFont="1" applyBorder="1" applyAlignment="1" applyProtection="1">
      <alignment vertical="center"/>
    </xf>
    <xf numFmtId="0" fontId="21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9" fillId="0" borderId="3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4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3" xfId="0" applyFont="1" applyBorder="1" applyAlignment="1">
      <alignment vertical="center"/>
    </xf>
    <xf numFmtId="0" fontId="9" fillId="0" borderId="14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3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3" xfId="0" applyFont="1" applyBorder="1" applyAlignment="1">
      <alignment vertical="center"/>
    </xf>
    <xf numFmtId="0" fontId="10" fillId="0" borderId="14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35" fillId="0" borderId="22" xfId="0" applyFont="1" applyBorder="1" applyAlignment="1" applyProtection="1">
      <alignment horizontal="center" vertical="center"/>
    </xf>
    <xf numFmtId="49" fontId="35" fillId="0" borderId="22" xfId="0" applyNumberFormat="1" applyFont="1" applyBorder="1" applyAlignment="1" applyProtection="1">
      <alignment horizontal="left" vertical="center" wrapText="1"/>
    </xf>
    <xf numFmtId="0" fontId="35" fillId="0" borderId="22" xfId="0" applyFont="1" applyBorder="1" applyAlignment="1" applyProtection="1">
      <alignment horizontal="left" vertical="center" wrapText="1"/>
    </xf>
    <xf numFmtId="0" fontId="35" fillId="0" borderId="22" xfId="0" applyFont="1" applyBorder="1" applyAlignment="1" applyProtection="1">
      <alignment horizontal="center" vertical="center" wrapText="1"/>
    </xf>
    <xf numFmtId="167" fontId="35" fillId="0" borderId="22" xfId="0" applyNumberFormat="1" applyFont="1" applyBorder="1" applyAlignment="1" applyProtection="1">
      <alignment vertical="center"/>
    </xf>
    <xf numFmtId="4" fontId="35" fillId="2" borderId="22" xfId="0" applyNumberFormat="1" applyFont="1" applyFill="1" applyBorder="1" applyAlignment="1" applyProtection="1">
      <alignment vertical="center"/>
      <protection locked="0"/>
    </xf>
    <xf numFmtId="4" fontId="35" fillId="0" borderId="22" xfId="0" applyNumberFormat="1" applyFont="1" applyBorder="1" applyAlignment="1" applyProtection="1">
      <alignment vertical="center"/>
    </xf>
    <xf numFmtId="0" fontId="36" fillId="0" borderId="22" xfId="0" applyFont="1" applyBorder="1" applyAlignment="1" applyProtection="1">
      <alignment vertical="center"/>
    </xf>
    <xf numFmtId="0" fontId="36" fillId="0" borderId="3" xfId="0" applyFont="1" applyBorder="1" applyAlignment="1">
      <alignment vertical="center"/>
    </xf>
    <xf numFmtId="0" fontId="35" fillId="2" borderId="14" xfId="0" applyFont="1" applyFill="1" applyBorder="1" applyAlignment="1" applyProtection="1">
      <alignment horizontal="left" vertical="center"/>
      <protection locked="0"/>
    </xf>
    <xf numFmtId="0" fontId="35" fillId="0" borderId="0" xfId="0" applyFont="1" applyBorder="1" applyAlignment="1" applyProtection="1">
      <alignment horizontal="center" vertical="center"/>
    </xf>
    <xf numFmtId="0" fontId="9" fillId="0" borderId="19" xfId="0" applyFont="1" applyBorder="1" applyAlignment="1" applyProtection="1">
      <alignment vertical="center"/>
    </xf>
    <xf numFmtId="0" fontId="9" fillId="0" borderId="20" xfId="0" applyFont="1" applyBorder="1" applyAlignment="1" applyProtection="1">
      <alignment vertical="center"/>
    </xf>
    <xf numFmtId="0" fontId="9" fillId="0" borderId="21" xfId="0" applyFont="1" applyBorder="1" applyAlignment="1" applyProtection="1">
      <alignment vertical="center"/>
    </xf>
    <xf numFmtId="0" fontId="22" fillId="2" borderId="19" xfId="0" applyFont="1" applyFill="1" applyBorder="1" applyAlignment="1" applyProtection="1">
      <alignment horizontal="left" vertical="center"/>
      <protection locked="0"/>
    </xf>
    <xf numFmtId="0" fontId="22" fillId="0" borderId="20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vertical="center"/>
    </xf>
    <xf numFmtId="166" fontId="22" fillId="0" borderId="20" xfId="0" applyNumberFormat="1" applyFont="1" applyBorder="1" applyAlignment="1" applyProtection="1">
      <alignment vertical="center"/>
    </xf>
    <xf numFmtId="166" fontId="22" fillId="0" borderId="21" xfId="0" applyNumberFormat="1" applyFont="1" applyBorder="1" applyAlignment="1" applyProtection="1">
      <alignment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calcChain" Target="calcChain.xml" /><Relationship Id="rId7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" style="1" customWidth="1"/>
    <col min="2" max="2" width="1.67" style="1" customWidth="1"/>
    <col min="3" max="3" width="4.17" style="1" customWidth="1"/>
    <col min="4" max="4" width="2.67" style="1" customWidth="1"/>
    <col min="5" max="5" width="2.67" style="1" customWidth="1"/>
    <col min="6" max="6" width="2.67" style="1" customWidth="1"/>
    <col min="7" max="7" width="2.67" style="1" customWidth="1"/>
    <col min="8" max="8" width="2.67" style="1" customWidth="1"/>
    <col min="9" max="9" width="2.67" style="1" customWidth="1"/>
    <col min="10" max="10" width="2.67" style="1" customWidth="1"/>
    <col min="11" max="11" width="2.67" style="1" customWidth="1"/>
    <col min="12" max="12" width="2.67" style="1" customWidth="1"/>
    <col min="13" max="13" width="2.67" style="1" customWidth="1"/>
    <col min="14" max="14" width="2.67" style="1" customWidth="1"/>
    <col min="15" max="15" width="2.67" style="1" customWidth="1"/>
    <col min="16" max="16" width="2.67" style="1" customWidth="1"/>
    <col min="17" max="17" width="2.67" style="1" customWidth="1"/>
    <col min="18" max="18" width="2.67" style="1" customWidth="1"/>
    <col min="19" max="19" width="2.67" style="1" customWidth="1"/>
    <col min="20" max="20" width="2.67" style="1" customWidth="1"/>
    <col min="21" max="21" width="2.67" style="1" customWidth="1"/>
    <col min="22" max="22" width="2.67" style="1" customWidth="1"/>
    <col min="23" max="23" width="2.67" style="1" customWidth="1"/>
    <col min="24" max="24" width="2.67" style="1" customWidth="1"/>
    <col min="25" max="25" width="2.67" style="1" customWidth="1"/>
    <col min="26" max="26" width="2.67" style="1" customWidth="1"/>
    <col min="27" max="27" width="2.67" style="1" customWidth="1"/>
    <col min="28" max="28" width="2.67" style="1" customWidth="1"/>
    <col min="29" max="29" width="2.67" style="1" customWidth="1"/>
    <col min="30" max="30" width="2.67" style="1" customWidth="1"/>
    <col min="31" max="31" width="2.67" style="1" customWidth="1"/>
    <col min="32" max="32" width="2.67" style="1" customWidth="1"/>
    <col min="33" max="33" width="2.67" style="1" customWidth="1"/>
    <col min="34" max="34" width="3.33" style="1" customWidth="1"/>
    <col min="35" max="35" width="31.67" style="1" customWidth="1"/>
    <col min="36" max="36" width="2.5" style="1" customWidth="1"/>
    <col min="37" max="37" width="2.5" style="1" customWidth="1"/>
    <col min="38" max="38" width="8.33" style="1" customWidth="1"/>
    <col min="39" max="39" width="3.33" style="1" customWidth="1"/>
    <col min="40" max="40" width="13.33" style="1" customWidth="1"/>
    <col min="41" max="41" width="7.5" style="1" customWidth="1"/>
    <col min="42" max="42" width="4.17" style="1" customWidth="1"/>
    <col min="43" max="43" width="15.67" style="1" hidden="1" customWidth="1"/>
    <col min="44" max="44" width="13.67" style="1" customWidth="1"/>
    <col min="45" max="45" width="25.83" style="1" hidden="1" customWidth="1"/>
    <col min="46" max="46" width="25.83" style="1" hidden="1" customWidth="1"/>
    <col min="47" max="47" width="25.83" style="1" hidden="1" customWidth="1"/>
    <col min="48" max="48" width="21.67" style="1" hidden="1" customWidth="1"/>
    <col min="49" max="49" width="21.67" style="1" hidden="1" customWidth="1"/>
    <col min="50" max="50" width="25" style="1" hidden="1" customWidth="1"/>
    <col min="51" max="51" width="25" style="1" hidden="1" customWidth="1"/>
    <col min="52" max="52" width="21.67" style="1" hidden="1" customWidth="1"/>
    <col min="53" max="53" width="19.17" style="1" hidden="1" customWidth="1"/>
    <col min="54" max="54" width="25" style="1" hidden="1" customWidth="1"/>
    <col min="55" max="55" width="21.67" style="1" hidden="1" customWidth="1"/>
    <col min="56" max="56" width="19.17" style="1" hidden="1" customWidth="1"/>
    <col min="57" max="57" width="66.5" style="1" customWidth="1"/>
    <col min="71" max="71" width="9.33" style="1" hidden="1"/>
    <col min="72" max="72" width="9.33" style="1" hidden="1"/>
    <col min="73" max="73" width="9.33" style="1" hidden="1"/>
    <col min="74" max="74" width="9.33" style="1" hidden="1"/>
    <col min="75" max="75" width="9.33" style="1" hidden="1"/>
    <col min="76" max="76" width="9.33" style="1" hidden="1"/>
    <col min="77" max="77" width="9.33" style="1" hidden="1"/>
    <col min="78" max="78" width="9.33" style="1" hidden="1"/>
    <col min="79" max="79" width="9.33" style="1" hidden="1"/>
    <col min="80" max="80" width="9.33" style="1" hidden="1"/>
    <col min="81" max="81" width="9.33" style="1" hidden="1"/>
    <col min="82" max="82" width="9.33" style="1" hidden="1"/>
    <col min="83" max="83" width="9.33" style="1" hidden="1"/>
    <col min="84" max="84" width="9.33" style="1" hidden="1"/>
    <col min="85" max="85" width="9.33" style="1" hidden="1"/>
    <col min="86" max="86" width="9.33" style="1" hidden="1"/>
    <col min="87" max="87" width="9.33" style="1" hidden="1"/>
    <col min="88" max="88" width="9.33" style="1" hidden="1"/>
    <col min="89" max="89" width="9.33" style="1" hidden="1"/>
    <col min="90" max="90" width="9.33" style="1" hidden="1"/>
    <col min="91" max="91" width="9.33" style="1" hidden="1"/>
  </cols>
  <sheetData>
    <row r="1">
      <c r="A1" s="15" t="s">
        <v>0</v>
      </c>
      <c r="AZ1" s="15" t="s">
        <v>1</v>
      </c>
      <c r="BA1" s="15" t="s">
        <v>2</v>
      </c>
      <c r="BB1" s="15" t="s">
        <v>3</v>
      </c>
      <c r="BT1" s="15" t="s">
        <v>4</v>
      </c>
      <c r="BU1" s="15" t="s">
        <v>4</v>
      </c>
      <c r="BV1" s="15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6" t="s">
        <v>6</v>
      </c>
      <c r="BT2" s="16" t="s">
        <v>7</v>
      </c>
    </row>
    <row r="3" s="1" customFormat="1" ht="6.96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9"/>
      <c r="BS3" s="16" t="s">
        <v>6</v>
      </c>
      <c r="BT3" s="16" t="s">
        <v>8</v>
      </c>
    </row>
    <row r="4" s="1" customFormat="1" ht="24.96" customHeight="1">
      <c r="B4" s="20"/>
      <c r="C4" s="21"/>
      <c r="D4" s="22" t="s">
        <v>9</v>
      </c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19"/>
      <c r="AS4" s="23" t="s">
        <v>10</v>
      </c>
      <c r="BE4" s="24" t="s">
        <v>11</v>
      </c>
      <c r="BS4" s="16" t="s">
        <v>12</v>
      </c>
    </row>
    <row r="5" s="1" customFormat="1" ht="12" customHeight="1">
      <c r="B5" s="20"/>
      <c r="C5" s="21"/>
      <c r="D5" s="25" t="s">
        <v>13</v>
      </c>
      <c r="E5" s="21"/>
      <c r="F5" s="21"/>
      <c r="G5" s="21"/>
      <c r="H5" s="21"/>
      <c r="I5" s="21"/>
      <c r="J5" s="21"/>
      <c r="K5" s="26" t="s">
        <v>14</v>
      </c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19"/>
      <c r="BE5" s="27" t="s">
        <v>15</v>
      </c>
      <c r="BS5" s="16" t="s">
        <v>6</v>
      </c>
    </row>
    <row r="6" s="1" customFormat="1" ht="36.96" customHeight="1">
      <c r="B6" s="20"/>
      <c r="C6" s="21"/>
      <c r="D6" s="28" t="s">
        <v>16</v>
      </c>
      <c r="E6" s="21"/>
      <c r="F6" s="21"/>
      <c r="G6" s="21"/>
      <c r="H6" s="21"/>
      <c r="I6" s="21"/>
      <c r="J6" s="21"/>
      <c r="K6" s="29" t="s">
        <v>17</v>
      </c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19"/>
      <c r="BE6" s="30"/>
      <c r="BS6" s="16" t="s">
        <v>6</v>
      </c>
    </row>
    <row r="7" s="1" customFormat="1" ht="12" customHeight="1">
      <c r="B7" s="20"/>
      <c r="C7" s="21"/>
      <c r="D7" s="31" t="s">
        <v>18</v>
      </c>
      <c r="E7" s="21"/>
      <c r="F7" s="21"/>
      <c r="G7" s="21"/>
      <c r="H7" s="21"/>
      <c r="I7" s="21"/>
      <c r="J7" s="21"/>
      <c r="K7" s="26" t="s">
        <v>1</v>
      </c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31" t="s">
        <v>19</v>
      </c>
      <c r="AL7" s="21"/>
      <c r="AM7" s="21"/>
      <c r="AN7" s="26" t="s">
        <v>1</v>
      </c>
      <c r="AO7" s="21"/>
      <c r="AP7" s="21"/>
      <c r="AQ7" s="21"/>
      <c r="AR7" s="19"/>
      <c r="BE7" s="30"/>
      <c r="BS7" s="16" t="s">
        <v>6</v>
      </c>
    </row>
    <row r="8" s="1" customFormat="1" ht="12" customHeight="1">
      <c r="B8" s="20"/>
      <c r="C8" s="21"/>
      <c r="D8" s="31" t="s">
        <v>20</v>
      </c>
      <c r="E8" s="21"/>
      <c r="F8" s="21"/>
      <c r="G8" s="21"/>
      <c r="H8" s="21"/>
      <c r="I8" s="21"/>
      <c r="J8" s="21"/>
      <c r="K8" s="26" t="s">
        <v>21</v>
      </c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31" t="s">
        <v>22</v>
      </c>
      <c r="AL8" s="21"/>
      <c r="AM8" s="21"/>
      <c r="AN8" s="32" t="s">
        <v>23</v>
      </c>
      <c r="AO8" s="21"/>
      <c r="AP8" s="21"/>
      <c r="AQ8" s="21"/>
      <c r="AR8" s="19"/>
      <c r="BE8" s="30"/>
      <c r="BS8" s="16" t="s">
        <v>6</v>
      </c>
    </row>
    <row r="9" s="1" customFormat="1" ht="14.4" customHeight="1">
      <c r="B9" s="20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19"/>
      <c r="BE9" s="30"/>
      <c r="BS9" s="16" t="s">
        <v>6</v>
      </c>
    </row>
    <row r="10" s="1" customFormat="1" ht="12" customHeight="1">
      <c r="B10" s="20"/>
      <c r="C10" s="21"/>
      <c r="D10" s="31" t="s">
        <v>24</v>
      </c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31" t="s">
        <v>25</v>
      </c>
      <c r="AL10" s="21"/>
      <c r="AM10" s="21"/>
      <c r="AN10" s="26" t="s">
        <v>1</v>
      </c>
      <c r="AO10" s="21"/>
      <c r="AP10" s="21"/>
      <c r="AQ10" s="21"/>
      <c r="AR10" s="19"/>
      <c r="BE10" s="30"/>
      <c r="BS10" s="16" t="s">
        <v>6</v>
      </c>
    </row>
    <row r="11" s="1" customFormat="1" ht="18.48" customHeight="1">
      <c r="B11" s="20"/>
      <c r="C11" s="21"/>
      <c r="D11" s="21"/>
      <c r="E11" s="26" t="s">
        <v>21</v>
      </c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31" t="s">
        <v>26</v>
      </c>
      <c r="AL11" s="21"/>
      <c r="AM11" s="21"/>
      <c r="AN11" s="26" t="s">
        <v>1</v>
      </c>
      <c r="AO11" s="21"/>
      <c r="AP11" s="21"/>
      <c r="AQ11" s="21"/>
      <c r="AR11" s="19"/>
      <c r="BE11" s="30"/>
      <c r="BS11" s="16" t="s">
        <v>6</v>
      </c>
    </row>
    <row r="12" s="1" customFormat="1" ht="6.96" customHeight="1">
      <c r="B12" s="20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19"/>
      <c r="BE12" s="30"/>
      <c r="BS12" s="16" t="s">
        <v>6</v>
      </c>
    </row>
    <row r="13" s="1" customFormat="1" ht="12" customHeight="1">
      <c r="B13" s="20"/>
      <c r="C13" s="21"/>
      <c r="D13" s="31" t="s">
        <v>27</v>
      </c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31" t="s">
        <v>25</v>
      </c>
      <c r="AL13" s="21"/>
      <c r="AM13" s="21"/>
      <c r="AN13" s="33" t="s">
        <v>28</v>
      </c>
      <c r="AO13" s="21"/>
      <c r="AP13" s="21"/>
      <c r="AQ13" s="21"/>
      <c r="AR13" s="19"/>
      <c r="BE13" s="30"/>
      <c r="BS13" s="16" t="s">
        <v>6</v>
      </c>
    </row>
    <row r="14">
      <c r="B14" s="20"/>
      <c r="C14" s="21"/>
      <c r="D14" s="21"/>
      <c r="E14" s="33" t="s">
        <v>28</v>
      </c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1" t="s">
        <v>26</v>
      </c>
      <c r="AL14" s="21"/>
      <c r="AM14" s="21"/>
      <c r="AN14" s="33" t="s">
        <v>28</v>
      </c>
      <c r="AO14" s="21"/>
      <c r="AP14" s="21"/>
      <c r="AQ14" s="21"/>
      <c r="AR14" s="19"/>
      <c r="BE14" s="30"/>
      <c r="BS14" s="16" t="s">
        <v>6</v>
      </c>
    </row>
    <row r="15" s="1" customFormat="1" ht="6.96" customHeight="1">
      <c r="B15" s="20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19"/>
      <c r="BE15" s="30"/>
      <c r="BS15" s="16" t="s">
        <v>4</v>
      </c>
    </row>
    <row r="16" s="1" customFormat="1" ht="12" customHeight="1">
      <c r="B16" s="20"/>
      <c r="C16" s="21"/>
      <c r="D16" s="31" t="s">
        <v>29</v>
      </c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31" t="s">
        <v>25</v>
      </c>
      <c r="AL16" s="21"/>
      <c r="AM16" s="21"/>
      <c r="AN16" s="26" t="s">
        <v>1</v>
      </c>
      <c r="AO16" s="21"/>
      <c r="AP16" s="21"/>
      <c r="AQ16" s="21"/>
      <c r="AR16" s="19"/>
      <c r="BE16" s="30"/>
      <c r="BS16" s="16" t="s">
        <v>4</v>
      </c>
    </row>
    <row r="17" s="1" customFormat="1" ht="18.48" customHeight="1">
      <c r="B17" s="20"/>
      <c r="C17" s="21"/>
      <c r="D17" s="21"/>
      <c r="E17" s="26" t="s">
        <v>21</v>
      </c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31" t="s">
        <v>26</v>
      </c>
      <c r="AL17" s="21"/>
      <c r="AM17" s="21"/>
      <c r="AN17" s="26" t="s">
        <v>1</v>
      </c>
      <c r="AO17" s="21"/>
      <c r="AP17" s="21"/>
      <c r="AQ17" s="21"/>
      <c r="AR17" s="19"/>
      <c r="BE17" s="30"/>
      <c r="BS17" s="16" t="s">
        <v>30</v>
      </c>
    </row>
    <row r="18" s="1" customFormat="1" ht="6.96" customHeight="1">
      <c r="B18" s="20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19"/>
      <c r="BE18" s="30"/>
      <c r="BS18" s="16" t="s">
        <v>6</v>
      </c>
    </row>
    <row r="19" s="1" customFormat="1" ht="12" customHeight="1">
      <c r="B19" s="20"/>
      <c r="C19" s="21"/>
      <c r="D19" s="31" t="s">
        <v>31</v>
      </c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31" t="s">
        <v>25</v>
      </c>
      <c r="AL19" s="21"/>
      <c r="AM19" s="21"/>
      <c r="AN19" s="26" t="s">
        <v>1</v>
      </c>
      <c r="AO19" s="21"/>
      <c r="AP19" s="21"/>
      <c r="AQ19" s="21"/>
      <c r="AR19" s="19"/>
      <c r="BE19" s="30"/>
      <c r="BS19" s="16" t="s">
        <v>6</v>
      </c>
    </row>
    <row r="20" s="1" customFormat="1" ht="18.48" customHeight="1">
      <c r="B20" s="20"/>
      <c r="C20" s="21"/>
      <c r="D20" s="21"/>
      <c r="E20" s="26" t="s">
        <v>21</v>
      </c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31" t="s">
        <v>26</v>
      </c>
      <c r="AL20" s="21"/>
      <c r="AM20" s="21"/>
      <c r="AN20" s="26" t="s">
        <v>1</v>
      </c>
      <c r="AO20" s="21"/>
      <c r="AP20" s="21"/>
      <c r="AQ20" s="21"/>
      <c r="AR20" s="19"/>
      <c r="BE20" s="30"/>
      <c r="BS20" s="16" t="s">
        <v>30</v>
      </c>
    </row>
    <row r="21" s="1" customFormat="1" ht="6.96" customHeight="1">
      <c r="B21" s="20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19"/>
      <c r="BE21" s="30"/>
    </row>
    <row r="22" s="1" customFormat="1" ht="12" customHeight="1">
      <c r="B22" s="20"/>
      <c r="C22" s="21"/>
      <c r="D22" s="31" t="s">
        <v>32</v>
      </c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19"/>
      <c r="BE22" s="30"/>
    </row>
    <row r="23" s="1" customFormat="1" ht="16.5" customHeight="1">
      <c r="B23" s="20"/>
      <c r="C23" s="21"/>
      <c r="D23" s="21"/>
      <c r="E23" s="35" t="s">
        <v>1</v>
      </c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5"/>
      <c r="AO23" s="21"/>
      <c r="AP23" s="21"/>
      <c r="AQ23" s="21"/>
      <c r="AR23" s="19"/>
      <c r="BE23" s="30"/>
    </row>
    <row r="24" s="1" customFormat="1" ht="6.96" customHeight="1">
      <c r="B24" s="20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19"/>
      <c r="BE24" s="30"/>
    </row>
    <row r="25" s="1" customFormat="1" ht="6.96" customHeight="1">
      <c r="B25" s="20"/>
      <c r="C25" s="21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21"/>
      <c r="AQ25" s="21"/>
      <c r="AR25" s="19"/>
      <c r="BE25" s="30"/>
    </row>
    <row r="26" s="2" customFormat="1" ht="25.92" customHeight="1">
      <c r="A26" s="37"/>
      <c r="B26" s="38"/>
      <c r="C26" s="39"/>
      <c r="D26" s="40" t="s">
        <v>33</v>
      </c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2">
        <f>ROUND(AG94,2)</f>
        <v>0</v>
      </c>
      <c r="AL26" s="41"/>
      <c r="AM26" s="41"/>
      <c r="AN26" s="41"/>
      <c r="AO26" s="41"/>
      <c r="AP26" s="39"/>
      <c r="AQ26" s="39"/>
      <c r="AR26" s="43"/>
      <c r="BE26" s="30"/>
    </row>
    <row r="27" s="2" customFormat="1" ht="6.96" customHeight="1">
      <c r="A27" s="37"/>
      <c r="B27" s="38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  <c r="AI27" s="39"/>
      <c r="AJ27" s="39"/>
      <c r="AK27" s="39"/>
      <c r="AL27" s="39"/>
      <c r="AM27" s="39"/>
      <c r="AN27" s="39"/>
      <c r="AO27" s="39"/>
      <c r="AP27" s="39"/>
      <c r="AQ27" s="39"/>
      <c r="AR27" s="43"/>
      <c r="BE27" s="30"/>
    </row>
    <row r="28" s="2" customFormat="1">
      <c r="A28" s="37"/>
      <c r="B28" s="38"/>
      <c r="C28" s="39"/>
      <c r="D28" s="39"/>
      <c r="E28" s="39"/>
      <c r="F28" s="39"/>
      <c r="G28" s="39"/>
      <c r="H28" s="39"/>
      <c r="I28" s="39"/>
      <c r="J28" s="39"/>
      <c r="K28" s="39"/>
      <c r="L28" s="44" t="s">
        <v>34</v>
      </c>
      <c r="M28" s="44"/>
      <c r="N28" s="44"/>
      <c r="O28" s="44"/>
      <c r="P28" s="44"/>
      <c r="Q28" s="39"/>
      <c r="R28" s="39"/>
      <c r="S28" s="39"/>
      <c r="T28" s="39"/>
      <c r="U28" s="39"/>
      <c r="V28" s="39"/>
      <c r="W28" s="44" t="s">
        <v>35</v>
      </c>
      <c r="X28" s="44"/>
      <c r="Y28" s="44"/>
      <c r="Z28" s="44"/>
      <c r="AA28" s="44"/>
      <c r="AB28" s="44"/>
      <c r="AC28" s="44"/>
      <c r="AD28" s="44"/>
      <c r="AE28" s="44"/>
      <c r="AF28" s="39"/>
      <c r="AG28" s="39"/>
      <c r="AH28" s="39"/>
      <c r="AI28" s="39"/>
      <c r="AJ28" s="39"/>
      <c r="AK28" s="44" t="s">
        <v>36</v>
      </c>
      <c r="AL28" s="44"/>
      <c r="AM28" s="44"/>
      <c r="AN28" s="44"/>
      <c r="AO28" s="44"/>
      <c r="AP28" s="39"/>
      <c r="AQ28" s="39"/>
      <c r="AR28" s="43"/>
      <c r="BE28" s="30"/>
    </row>
    <row r="29" s="3" customFormat="1" ht="14.4" customHeight="1">
      <c r="A29" s="3"/>
      <c r="B29" s="45"/>
      <c r="C29" s="46"/>
      <c r="D29" s="31" t="s">
        <v>37</v>
      </c>
      <c r="E29" s="46"/>
      <c r="F29" s="31" t="s">
        <v>38</v>
      </c>
      <c r="G29" s="46"/>
      <c r="H29" s="46"/>
      <c r="I29" s="46"/>
      <c r="J29" s="46"/>
      <c r="K29" s="46"/>
      <c r="L29" s="47">
        <v>0.20999999999999999</v>
      </c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8">
        <f>ROUND(AZ94, 2)</f>
        <v>0</v>
      </c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8">
        <f>ROUND(AV94, 2)</f>
        <v>0</v>
      </c>
      <c r="AL29" s="46"/>
      <c r="AM29" s="46"/>
      <c r="AN29" s="46"/>
      <c r="AO29" s="46"/>
      <c r="AP29" s="46"/>
      <c r="AQ29" s="46"/>
      <c r="AR29" s="49"/>
      <c r="BE29" s="50"/>
    </row>
    <row r="30" s="3" customFormat="1" ht="14.4" customHeight="1">
      <c r="A30" s="3"/>
      <c r="B30" s="45"/>
      <c r="C30" s="46"/>
      <c r="D30" s="46"/>
      <c r="E30" s="46"/>
      <c r="F30" s="31" t="s">
        <v>39</v>
      </c>
      <c r="G30" s="46"/>
      <c r="H30" s="46"/>
      <c r="I30" s="46"/>
      <c r="J30" s="46"/>
      <c r="K30" s="46"/>
      <c r="L30" s="47">
        <v>0.14999999999999999</v>
      </c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8">
        <f>ROUND(BA94, 2)</f>
        <v>0</v>
      </c>
      <c r="X30" s="46"/>
      <c r="Y30" s="46"/>
      <c r="Z30" s="46"/>
      <c r="AA30" s="46"/>
      <c r="AB30" s="46"/>
      <c r="AC30" s="46"/>
      <c r="AD30" s="46"/>
      <c r="AE30" s="46"/>
      <c r="AF30" s="46"/>
      <c r="AG30" s="46"/>
      <c r="AH30" s="46"/>
      <c r="AI30" s="46"/>
      <c r="AJ30" s="46"/>
      <c r="AK30" s="48">
        <f>ROUND(AW94, 2)</f>
        <v>0</v>
      </c>
      <c r="AL30" s="46"/>
      <c r="AM30" s="46"/>
      <c r="AN30" s="46"/>
      <c r="AO30" s="46"/>
      <c r="AP30" s="46"/>
      <c r="AQ30" s="46"/>
      <c r="AR30" s="49"/>
      <c r="BE30" s="50"/>
    </row>
    <row r="31" hidden="1" s="3" customFormat="1" ht="14.4" customHeight="1">
      <c r="A31" s="3"/>
      <c r="B31" s="45"/>
      <c r="C31" s="46"/>
      <c r="D31" s="46"/>
      <c r="E31" s="46"/>
      <c r="F31" s="31" t="s">
        <v>40</v>
      </c>
      <c r="G31" s="46"/>
      <c r="H31" s="46"/>
      <c r="I31" s="46"/>
      <c r="J31" s="46"/>
      <c r="K31" s="46"/>
      <c r="L31" s="47">
        <v>0.20999999999999999</v>
      </c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8">
        <f>ROUND(BB94, 2)</f>
        <v>0</v>
      </c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8">
        <v>0</v>
      </c>
      <c r="AL31" s="46"/>
      <c r="AM31" s="46"/>
      <c r="AN31" s="46"/>
      <c r="AO31" s="46"/>
      <c r="AP31" s="46"/>
      <c r="AQ31" s="46"/>
      <c r="AR31" s="49"/>
      <c r="BE31" s="50"/>
    </row>
    <row r="32" hidden="1" s="3" customFormat="1" ht="14.4" customHeight="1">
      <c r="A32" s="3"/>
      <c r="B32" s="45"/>
      <c r="C32" s="46"/>
      <c r="D32" s="46"/>
      <c r="E32" s="46"/>
      <c r="F32" s="31" t="s">
        <v>41</v>
      </c>
      <c r="G32" s="46"/>
      <c r="H32" s="46"/>
      <c r="I32" s="46"/>
      <c r="J32" s="46"/>
      <c r="K32" s="46"/>
      <c r="L32" s="47">
        <v>0.14999999999999999</v>
      </c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8">
        <f>ROUND(BC94, 2)</f>
        <v>0</v>
      </c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8">
        <v>0</v>
      </c>
      <c r="AL32" s="46"/>
      <c r="AM32" s="46"/>
      <c r="AN32" s="46"/>
      <c r="AO32" s="46"/>
      <c r="AP32" s="46"/>
      <c r="AQ32" s="46"/>
      <c r="AR32" s="49"/>
      <c r="BE32" s="50"/>
    </row>
    <row r="33" hidden="1" s="3" customFormat="1" ht="14.4" customHeight="1">
      <c r="A33" s="3"/>
      <c r="B33" s="45"/>
      <c r="C33" s="46"/>
      <c r="D33" s="46"/>
      <c r="E33" s="46"/>
      <c r="F33" s="31" t="s">
        <v>42</v>
      </c>
      <c r="G33" s="46"/>
      <c r="H33" s="46"/>
      <c r="I33" s="46"/>
      <c r="J33" s="46"/>
      <c r="K33" s="46"/>
      <c r="L33" s="47">
        <v>0</v>
      </c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8">
        <f>ROUND(BD94, 2)</f>
        <v>0</v>
      </c>
      <c r="X33" s="46"/>
      <c r="Y33" s="46"/>
      <c r="Z33" s="46"/>
      <c r="AA33" s="46"/>
      <c r="AB33" s="46"/>
      <c r="AC33" s="46"/>
      <c r="AD33" s="46"/>
      <c r="AE33" s="46"/>
      <c r="AF33" s="46"/>
      <c r="AG33" s="46"/>
      <c r="AH33" s="46"/>
      <c r="AI33" s="46"/>
      <c r="AJ33" s="46"/>
      <c r="AK33" s="48">
        <v>0</v>
      </c>
      <c r="AL33" s="46"/>
      <c r="AM33" s="46"/>
      <c r="AN33" s="46"/>
      <c r="AO33" s="46"/>
      <c r="AP33" s="46"/>
      <c r="AQ33" s="46"/>
      <c r="AR33" s="49"/>
      <c r="BE33" s="50"/>
    </row>
    <row r="34" s="2" customFormat="1" ht="6.96" customHeight="1">
      <c r="A34" s="37"/>
      <c r="B34" s="38"/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  <c r="AF34" s="39"/>
      <c r="AG34" s="39"/>
      <c r="AH34" s="39"/>
      <c r="AI34" s="39"/>
      <c r="AJ34" s="39"/>
      <c r="AK34" s="39"/>
      <c r="AL34" s="39"/>
      <c r="AM34" s="39"/>
      <c r="AN34" s="39"/>
      <c r="AO34" s="39"/>
      <c r="AP34" s="39"/>
      <c r="AQ34" s="39"/>
      <c r="AR34" s="43"/>
      <c r="BE34" s="30"/>
    </row>
    <row r="35" s="2" customFormat="1" ht="25.92" customHeight="1">
      <c r="A35" s="37"/>
      <c r="B35" s="38"/>
      <c r="C35" s="51"/>
      <c r="D35" s="52" t="s">
        <v>43</v>
      </c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53"/>
      <c r="R35" s="53"/>
      <c r="S35" s="53"/>
      <c r="T35" s="54" t="s">
        <v>44</v>
      </c>
      <c r="U35" s="53"/>
      <c r="V35" s="53"/>
      <c r="W35" s="53"/>
      <c r="X35" s="55" t="s">
        <v>45</v>
      </c>
      <c r="Y35" s="53"/>
      <c r="Z35" s="53"/>
      <c r="AA35" s="53"/>
      <c r="AB35" s="53"/>
      <c r="AC35" s="53"/>
      <c r="AD35" s="53"/>
      <c r="AE35" s="53"/>
      <c r="AF35" s="53"/>
      <c r="AG35" s="53"/>
      <c r="AH35" s="53"/>
      <c r="AI35" s="53"/>
      <c r="AJ35" s="53"/>
      <c r="AK35" s="56">
        <f>SUM(AK26:AK33)</f>
        <v>0</v>
      </c>
      <c r="AL35" s="53"/>
      <c r="AM35" s="53"/>
      <c r="AN35" s="53"/>
      <c r="AO35" s="57"/>
      <c r="AP35" s="51"/>
      <c r="AQ35" s="51"/>
      <c r="AR35" s="43"/>
      <c r="BE35" s="37"/>
    </row>
    <row r="36" s="2" customFormat="1" ht="6.96" customHeight="1">
      <c r="A36" s="37"/>
      <c r="B36" s="38"/>
      <c r="C36" s="39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  <c r="AF36" s="39"/>
      <c r="AG36" s="39"/>
      <c r="AH36" s="39"/>
      <c r="AI36" s="39"/>
      <c r="AJ36" s="39"/>
      <c r="AK36" s="39"/>
      <c r="AL36" s="39"/>
      <c r="AM36" s="39"/>
      <c r="AN36" s="39"/>
      <c r="AO36" s="39"/>
      <c r="AP36" s="39"/>
      <c r="AQ36" s="39"/>
      <c r="AR36" s="43"/>
      <c r="BE36" s="37"/>
    </row>
    <row r="37" s="2" customFormat="1" ht="14.4" customHeight="1">
      <c r="A37" s="37"/>
      <c r="B37" s="38"/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  <c r="AF37" s="39"/>
      <c r="AG37" s="39"/>
      <c r="AH37" s="39"/>
      <c r="AI37" s="39"/>
      <c r="AJ37" s="39"/>
      <c r="AK37" s="39"/>
      <c r="AL37" s="39"/>
      <c r="AM37" s="39"/>
      <c r="AN37" s="39"/>
      <c r="AO37" s="39"/>
      <c r="AP37" s="39"/>
      <c r="AQ37" s="39"/>
      <c r="AR37" s="43"/>
      <c r="BE37" s="37"/>
    </row>
    <row r="38" s="1" customFormat="1" ht="14.4" customHeight="1">
      <c r="B38" s="20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1"/>
      <c r="AJ38" s="21"/>
      <c r="AK38" s="21"/>
      <c r="AL38" s="21"/>
      <c r="AM38" s="21"/>
      <c r="AN38" s="21"/>
      <c r="AO38" s="21"/>
      <c r="AP38" s="21"/>
      <c r="AQ38" s="21"/>
      <c r="AR38" s="19"/>
    </row>
    <row r="39" s="1" customFormat="1" ht="14.4" customHeight="1">
      <c r="B39" s="20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1"/>
      <c r="AI39" s="21"/>
      <c r="AJ39" s="21"/>
      <c r="AK39" s="21"/>
      <c r="AL39" s="21"/>
      <c r="AM39" s="21"/>
      <c r="AN39" s="21"/>
      <c r="AO39" s="21"/>
      <c r="AP39" s="21"/>
      <c r="AQ39" s="21"/>
      <c r="AR39" s="19"/>
    </row>
    <row r="40" s="1" customFormat="1" ht="14.4" customHeight="1">
      <c r="B40" s="20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19"/>
    </row>
    <row r="41" s="1" customFormat="1" ht="14.4" customHeight="1">
      <c r="B41" s="20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21"/>
      <c r="AP41" s="21"/>
      <c r="AQ41" s="21"/>
      <c r="AR41" s="19"/>
    </row>
    <row r="42" s="1" customFormat="1" ht="14.4" customHeight="1">
      <c r="B42" s="20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1"/>
      <c r="AI42" s="21"/>
      <c r="AJ42" s="21"/>
      <c r="AK42" s="21"/>
      <c r="AL42" s="21"/>
      <c r="AM42" s="21"/>
      <c r="AN42" s="21"/>
      <c r="AO42" s="21"/>
      <c r="AP42" s="21"/>
      <c r="AQ42" s="21"/>
      <c r="AR42" s="19"/>
    </row>
    <row r="43" s="1" customFormat="1" ht="14.4" customHeight="1">
      <c r="B43" s="20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  <c r="AG43" s="21"/>
      <c r="AH43" s="21"/>
      <c r="AI43" s="21"/>
      <c r="AJ43" s="21"/>
      <c r="AK43" s="21"/>
      <c r="AL43" s="21"/>
      <c r="AM43" s="21"/>
      <c r="AN43" s="21"/>
      <c r="AO43" s="21"/>
      <c r="AP43" s="21"/>
      <c r="AQ43" s="21"/>
      <c r="AR43" s="19"/>
    </row>
    <row r="44" s="1" customFormat="1" ht="14.4" customHeight="1">
      <c r="B44" s="20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  <c r="AG44" s="21"/>
      <c r="AH44" s="21"/>
      <c r="AI44" s="21"/>
      <c r="AJ44" s="21"/>
      <c r="AK44" s="21"/>
      <c r="AL44" s="21"/>
      <c r="AM44" s="21"/>
      <c r="AN44" s="21"/>
      <c r="AO44" s="21"/>
      <c r="AP44" s="21"/>
      <c r="AQ44" s="21"/>
      <c r="AR44" s="19"/>
    </row>
    <row r="45" s="1" customFormat="1" ht="14.4" customHeight="1">
      <c r="B45" s="20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  <c r="AG45" s="21"/>
      <c r="AH45" s="21"/>
      <c r="AI45" s="21"/>
      <c r="AJ45" s="21"/>
      <c r="AK45" s="21"/>
      <c r="AL45" s="21"/>
      <c r="AM45" s="21"/>
      <c r="AN45" s="21"/>
      <c r="AO45" s="21"/>
      <c r="AP45" s="21"/>
      <c r="AQ45" s="21"/>
      <c r="AR45" s="19"/>
    </row>
    <row r="46" s="1" customFormat="1" ht="14.4" customHeight="1">
      <c r="B46" s="20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  <c r="AG46" s="21"/>
      <c r="AH46" s="21"/>
      <c r="AI46" s="21"/>
      <c r="AJ46" s="21"/>
      <c r="AK46" s="21"/>
      <c r="AL46" s="21"/>
      <c r="AM46" s="21"/>
      <c r="AN46" s="21"/>
      <c r="AO46" s="21"/>
      <c r="AP46" s="21"/>
      <c r="AQ46" s="21"/>
      <c r="AR46" s="19"/>
    </row>
    <row r="47" s="1" customFormat="1" ht="14.4" customHeight="1">
      <c r="B47" s="20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21"/>
      <c r="AF47" s="21"/>
      <c r="AG47" s="21"/>
      <c r="AH47" s="21"/>
      <c r="AI47" s="21"/>
      <c r="AJ47" s="21"/>
      <c r="AK47" s="21"/>
      <c r="AL47" s="21"/>
      <c r="AM47" s="21"/>
      <c r="AN47" s="21"/>
      <c r="AO47" s="21"/>
      <c r="AP47" s="21"/>
      <c r="AQ47" s="21"/>
      <c r="AR47" s="19"/>
    </row>
    <row r="48" s="1" customFormat="1" ht="14.4" customHeight="1">
      <c r="B48" s="20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1"/>
      <c r="AE48" s="21"/>
      <c r="AF48" s="21"/>
      <c r="AG48" s="21"/>
      <c r="AH48" s="21"/>
      <c r="AI48" s="21"/>
      <c r="AJ48" s="21"/>
      <c r="AK48" s="21"/>
      <c r="AL48" s="21"/>
      <c r="AM48" s="21"/>
      <c r="AN48" s="21"/>
      <c r="AO48" s="21"/>
      <c r="AP48" s="21"/>
      <c r="AQ48" s="21"/>
      <c r="AR48" s="19"/>
    </row>
    <row r="49" s="2" customFormat="1" ht="14.4" customHeight="1">
      <c r="B49" s="58"/>
      <c r="C49" s="59"/>
      <c r="D49" s="60" t="s">
        <v>46</v>
      </c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1"/>
      <c r="S49" s="61"/>
      <c r="T49" s="61"/>
      <c r="U49" s="61"/>
      <c r="V49" s="61"/>
      <c r="W49" s="61"/>
      <c r="X49" s="61"/>
      <c r="Y49" s="61"/>
      <c r="Z49" s="61"/>
      <c r="AA49" s="61"/>
      <c r="AB49" s="61"/>
      <c r="AC49" s="61"/>
      <c r="AD49" s="61"/>
      <c r="AE49" s="61"/>
      <c r="AF49" s="61"/>
      <c r="AG49" s="61"/>
      <c r="AH49" s="60" t="s">
        <v>47</v>
      </c>
      <c r="AI49" s="61"/>
      <c r="AJ49" s="61"/>
      <c r="AK49" s="61"/>
      <c r="AL49" s="61"/>
      <c r="AM49" s="61"/>
      <c r="AN49" s="61"/>
      <c r="AO49" s="61"/>
      <c r="AP49" s="59"/>
      <c r="AQ49" s="59"/>
      <c r="AR49" s="62"/>
    </row>
    <row r="50">
      <c r="B50" s="20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21"/>
      <c r="AF50" s="21"/>
      <c r="AG50" s="21"/>
      <c r="AH50" s="21"/>
      <c r="AI50" s="21"/>
      <c r="AJ50" s="21"/>
      <c r="AK50" s="21"/>
      <c r="AL50" s="21"/>
      <c r="AM50" s="21"/>
      <c r="AN50" s="21"/>
      <c r="AO50" s="21"/>
      <c r="AP50" s="21"/>
      <c r="AQ50" s="21"/>
      <c r="AR50" s="19"/>
    </row>
    <row r="51">
      <c r="B51" s="20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21"/>
      <c r="AF51" s="21"/>
      <c r="AG51" s="21"/>
      <c r="AH51" s="21"/>
      <c r="AI51" s="21"/>
      <c r="AJ51" s="21"/>
      <c r="AK51" s="21"/>
      <c r="AL51" s="21"/>
      <c r="AM51" s="21"/>
      <c r="AN51" s="21"/>
      <c r="AO51" s="21"/>
      <c r="AP51" s="21"/>
      <c r="AQ51" s="21"/>
      <c r="AR51" s="19"/>
    </row>
    <row r="52">
      <c r="B52" s="20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1"/>
      <c r="AG52" s="21"/>
      <c r="AH52" s="21"/>
      <c r="AI52" s="21"/>
      <c r="AJ52" s="21"/>
      <c r="AK52" s="21"/>
      <c r="AL52" s="21"/>
      <c r="AM52" s="21"/>
      <c r="AN52" s="21"/>
      <c r="AO52" s="21"/>
      <c r="AP52" s="21"/>
      <c r="AQ52" s="21"/>
      <c r="AR52" s="19"/>
    </row>
    <row r="53">
      <c r="B53" s="20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21"/>
      <c r="AF53" s="21"/>
      <c r="AG53" s="21"/>
      <c r="AH53" s="21"/>
      <c r="AI53" s="21"/>
      <c r="AJ53" s="21"/>
      <c r="AK53" s="21"/>
      <c r="AL53" s="21"/>
      <c r="AM53" s="21"/>
      <c r="AN53" s="21"/>
      <c r="AO53" s="21"/>
      <c r="AP53" s="21"/>
      <c r="AQ53" s="21"/>
      <c r="AR53" s="19"/>
    </row>
    <row r="54">
      <c r="B54" s="20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1"/>
      <c r="AG54" s="21"/>
      <c r="AH54" s="21"/>
      <c r="AI54" s="21"/>
      <c r="AJ54" s="21"/>
      <c r="AK54" s="21"/>
      <c r="AL54" s="21"/>
      <c r="AM54" s="21"/>
      <c r="AN54" s="21"/>
      <c r="AO54" s="21"/>
      <c r="AP54" s="21"/>
      <c r="AQ54" s="21"/>
      <c r="AR54" s="19"/>
    </row>
    <row r="55">
      <c r="B55" s="20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21"/>
      <c r="AG55" s="21"/>
      <c r="AH55" s="21"/>
      <c r="AI55" s="21"/>
      <c r="AJ55" s="21"/>
      <c r="AK55" s="21"/>
      <c r="AL55" s="21"/>
      <c r="AM55" s="21"/>
      <c r="AN55" s="21"/>
      <c r="AO55" s="21"/>
      <c r="AP55" s="21"/>
      <c r="AQ55" s="21"/>
      <c r="AR55" s="19"/>
    </row>
    <row r="56">
      <c r="B56" s="20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21"/>
      <c r="AF56" s="21"/>
      <c r="AG56" s="21"/>
      <c r="AH56" s="21"/>
      <c r="AI56" s="21"/>
      <c r="AJ56" s="21"/>
      <c r="AK56" s="21"/>
      <c r="AL56" s="21"/>
      <c r="AM56" s="21"/>
      <c r="AN56" s="21"/>
      <c r="AO56" s="21"/>
      <c r="AP56" s="21"/>
      <c r="AQ56" s="21"/>
      <c r="AR56" s="19"/>
    </row>
    <row r="57">
      <c r="B57" s="20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  <c r="AO57" s="21"/>
      <c r="AP57" s="21"/>
      <c r="AQ57" s="21"/>
      <c r="AR57" s="19"/>
    </row>
    <row r="58">
      <c r="B58" s="20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1"/>
      <c r="AG58" s="21"/>
      <c r="AH58" s="21"/>
      <c r="AI58" s="21"/>
      <c r="AJ58" s="21"/>
      <c r="AK58" s="21"/>
      <c r="AL58" s="21"/>
      <c r="AM58" s="21"/>
      <c r="AN58" s="21"/>
      <c r="AO58" s="21"/>
      <c r="AP58" s="21"/>
      <c r="AQ58" s="21"/>
      <c r="AR58" s="19"/>
    </row>
    <row r="59">
      <c r="B59" s="20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  <c r="AI59" s="21"/>
      <c r="AJ59" s="21"/>
      <c r="AK59" s="21"/>
      <c r="AL59" s="21"/>
      <c r="AM59" s="21"/>
      <c r="AN59" s="21"/>
      <c r="AO59" s="21"/>
      <c r="AP59" s="21"/>
      <c r="AQ59" s="21"/>
      <c r="AR59" s="19"/>
    </row>
    <row r="60" s="2" customFormat="1">
      <c r="A60" s="37"/>
      <c r="B60" s="38"/>
      <c r="C60" s="39"/>
      <c r="D60" s="63" t="s">
        <v>48</v>
      </c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63" t="s">
        <v>49</v>
      </c>
      <c r="W60" s="41"/>
      <c r="X60" s="41"/>
      <c r="Y60" s="41"/>
      <c r="Z60" s="41"/>
      <c r="AA60" s="41"/>
      <c r="AB60" s="41"/>
      <c r="AC60" s="41"/>
      <c r="AD60" s="41"/>
      <c r="AE60" s="41"/>
      <c r="AF60" s="41"/>
      <c r="AG60" s="41"/>
      <c r="AH60" s="63" t="s">
        <v>48</v>
      </c>
      <c r="AI60" s="41"/>
      <c r="AJ60" s="41"/>
      <c r="AK60" s="41"/>
      <c r="AL60" s="41"/>
      <c r="AM60" s="63" t="s">
        <v>49</v>
      </c>
      <c r="AN60" s="41"/>
      <c r="AO60" s="41"/>
      <c r="AP60" s="39"/>
      <c r="AQ60" s="39"/>
      <c r="AR60" s="43"/>
      <c r="BE60" s="37"/>
    </row>
    <row r="61">
      <c r="B61" s="20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21"/>
      <c r="AF61" s="21"/>
      <c r="AG61" s="21"/>
      <c r="AH61" s="21"/>
      <c r="AI61" s="21"/>
      <c r="AJ61" s="21"/>
      <c r="AK61" s="21"/>
      <c r="AL61" s="21"/>
      <c r="AM61" s="21"/>
      <c r="AN61" s="21"/>
      <c r="AO61" s="21"/>
      <c r="AP61" s="21"/>
      <c r="AQ61" s="21"/>
      <c r="AR61" s="19"/>
    </row>
    <row r="62">
      <c r="B62" s="20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21"/>
      <c r="AF62" s="21"/>
      <c r="AG62" s="21"/>
      <c r="AH62" s="21"/>
      <c r="AI62" s="21"/>
      <c r="AJ62" s="21"/>
      <c r="AK62" s="21"/>
      <c r="AL62" s="21"/>
      <c r="AM62" s="21"/>
      <c r="AN62" s="21"/>
      <c r="AO62" s="21"/>
      <c r="AP62" s="21"/>
      <c r="AQ62" s="21"/>
      <c r="AR62" s="19"/>
    </row>
    <row r="63">
      <c r="B63" s="20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21"/>
      <c r="AF63" s="21"/>
      <c r="AG63" s="21"/>
      <c r="AH63" s="21"/>
      <c r="AI63" s="21"/>
      <c r="AJ63" s="21"/>
      <c r="AK63" s="21"/>
      <c r="AL63" s="21"/>
      <c r="AM63" s="21"/>
      <c r="AN63" s="21"/>
      <c r="AO63" s="21"/>
      <c r="AP63" s="21"/>
      <c r="AQ63" s="21"/>
      <c r="AR63" s="19"/>
    </row>
    <row r="64" s="2" customFormat="1">
      <c r="A64" s="37"/>
      <c r="B64" s="38"/>
      <c r="C64" s="39"/>
      <c r="D64" s="60" t="s">
        <v>50</v>
      </c>
      <c r="E64" s="64"/>
      <c r="F64" s="64"/>
      <c r="G64" s="64"/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4"/>
      <c r="Z64" s="64"/>
      <c r="AA64" s="64"/>
      <c r="AB64" s="64"/>
      <c r="AC64" s="64"/>
      <c r="AD64" s="64"/>
      <c r="AE64" s="64"/>
      <c r="AF64" s="64"/>
      <c r="AG64" s="64"/>
      <c r="AH64" s="60" t="s">
        <v>51</v>
      </c>
      <c r="AI64" s="64"/>
      <c r="AJ64" s="64"/>
      <c r="AK64" s="64"/>
      <c r="AL64" s="64"/>
      <c r="AM64" s="64"/>
      <c r="AN64" s="64"/>
      <c r="AO64" s="64"/>
      <c r="AP64" s="39"/>
      <c r="AQ64" s="39"/>
      <c r="AR64" s="43"/>
      <c r="BE64" s="37"/>
    </row>
    <row r="65">
      <c r="B65" s="20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1"/>
      <c r="AE65" s="21"/>
      <c r="AF65" s="21"/>
      <c r="AG65" s="21"/>
      <c r="AH65" s="21"/>
      <c r="AI65" s="21"/>
      <c r="AJ65" s="21"/>
      <c r="AK65" s="21"/>
      <c r="AL65" s="21"/>
      <c r="AM65" s="21"/>
      <c r="AN65" s="21"/>
      <c r="AO65" s="21"/>
      <c r="AP65" s="21"/>
      <c r="AQ65" s="21"/>
      <c r="AR65" s="19"/>
    </row>
    <row r="66">
      <c r="B66" s="20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21"/>
      <c r="AC66" s="21"/>
      <c r="AD66" s="21"/>
      <c r="AE66" s="21"/>
      <c r="AF66" s="21"/>
      <c r="AG66" s="21"/>
      <c r="AH66" s="21"/>
      <c r="AI66" s="21"/>
      <c r="AJ66" s="21"/>
      <c r="AK66" s="21"/>
      <c r="AL66" s="21"/>
      <c r="AM66" s="21"/>
      <c r="AN66" s="21"/>
      <c r="AO66" s="21"/>
      <c r="AP66" s="21"/>
      <c r="AQ66" s="21"/>
      <c r="AR66" s="19"/>
    </row>
    <row r="67">
      <c r="B67" s="20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21"/>
      <c r="AC67" s="21"/>
      <c r="AD67" s="21"/>
      <c r="AE67" s="21"/>
      <c r="AF67" s="21"/>
      <c r="AG67" s="21"/>
      <c r="AH67" s="21"/>
      <c r="AI67" s="21"/>
      <c r="AJ67" s="21"/>
      <c r="AK67" s="21"/>
      <c r="AL67" s="21"/>
      <c r="AM67" s="21"/>
      <c r="AN67" s="21"/>
      <c r="AO67" s="21"/>
      <c r="AP67" s="21"/>
      <c r="AQ67" s="21"/>
      <c r="AR67" s="19"/>
    </row>
    <row r="68">
      <c r="B68" s="20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1"/>
      <c r="AC68" s="21"/>
      <c r="AD68" s="21"/>
      <c r="AE68" s="21"/>
      <c r="AF68" s="21"/>
      <c r="AG68" s="21"/>
      <c r="AH68" s="21"/>
      <c r="AI68" s="21"/>
      <c r="AJ68" s="21"/>
      <c r="AK68" s="21"/>
      <c r="AL68" s="21"/>
      <c r="AM68" s="21"/>
      <c r="AN68" s="21"/>
      <c r="AO68" s="21"/>
      <c r="AP68" s="21"/>
      <c r="AQ68" s="21"/>
      <c r="AR68" s="19"/>
    </row>
    <row r="69">
      <c r="B69" s="20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1"/>
      <c r="AC69" s="21"/>
      <c r="AD69" s="21"/>
      <c r="AE69" s="21"/>
      <c r="AF69" s="21"/>
      <c r="AG69" s="21"/>
      <c r="AH69" s="21"/>
      <c r="AI69" s="21"/>
      <c r="AJ69" s="21"/>
      <c r="AK69" s="21"/>
      <c r="AL69" s="21"/>
      <c r="AM69" s="21"/>
      <c r="AN69" s="21"/>
      <c r="AO69" s="21"/>
      <c r="AP69" s="21"/>
      <c r="AQ69" s="21"/>
      <c r="AR69" s="19"/>
    </row>
    <row r="70">
      <c r="B70" s="20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1"/>
      <c r="AC70" s="21"/>
      <c r="AD70" s="21"/>
      <c r="AE70" s="21"/>
      <c r="AF70" s="21"/>
      <c r="AG70" s="21"/>
      <c r="AH70" s="21"/>
      <c r="AI70" s="21"/>
      <c r="AJ70" s="21"/>
      <c r="AK70" s="21"/>
      <c r="AL70" s="21"/>
      <c r="AM70" s="21"/>
      <c r="AN70" s="21"/>
      <c r="AO70" s="21"/>
      <c r="AP70" s="21"/>
      <c r="AQ70" s="21"/>
      <c r="AR70" s="19"/>
    </row>
    <row r="71">
      <c r="B71" s="20"/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  <c r="AA71" s="21"/>
      <c r="AB71" s="21"/>
      <c r="AC71" s="21"/>
      <c r="AD71" s="21"/>
      <c r="AE71" s="21"/>
      <c r="AF71" s="21"/>
      <c r="AG71" s="21"/>
      <c r="AH71" s="21"/>
      <c r="AI71" s="21"/>
      <c r="AJ71" s="21"/>
      <c r="AK71" s="21"/>
      <c r="AL71" s="21"/>
      <c r="AM71" s="21"/>
      <c r="AN71" s="21"/>
      <c r="AO71" s="21"/>
      <c r="AP71" s="21"/>
      <c r="AQ71" s="21"/>
      <c r="AR71" s="19"/>
    </row>
    <row r="72">
      <c r="B72" s="20"/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21"/>
      <c r="AC72" s="21"/>
      <c r="AD72" s="21"/>
      <c r="AE72" s="21"/>
      <c r="AF72" s="21"/>
      <c r="AG72" s="21"/>
      <c r="AH72" s="21"/>
      <c r="AI72" s="21"/>
      <c r="AJ72" s="21"/>
      <c r="AK72" s="21"/>
      <c r="AL72" s="21"/>
      <c r="AM72" s="21"/>
      <c r="AN72" s="21"/>
      <c r="AO72" s="21"/>
      <c r="AP72" s="21"/>
      <c r="AQ72" s="21"/>
      <c r="AR72" s="19"/>
    </row>
    <row r="73">
      <c r="B73" s="20"/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1"/>
      <c r="AC73" s="21"/>
      <c r="AD73" s="21"/>
      <c r="AE73" s="21"/>
      <c r="AF73" s="21"/>
      <c r="AG73" s="21"/>
      <c r="AH73" s="21"/>
      <c r="AI73" s="21"/>
      <c r="AJ73" s="21"/>
      <c r="AK73" s="21"/>
      <c r="AL73" s="21"/>
      <c r="AM73" s="21"/>
      <c r="AN73" s="21"/>
      <c r="AO73" s="21"/>
      <c r="AP73" s="21"/>
      <c r="AQ73" s="21"/>
      <c r="AR73" s="19"/>
    </row>
    <row r="74">
      <c r="B74" s="20"/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21"/>
      <c r="AB74" s="21"/>
      <c r="AC74" s="21"/>
      <c r="AD74" s="21"/>
      <c r="AE74" s="21"/>
      <c r="AF74" s="21"/>
      <c r="AG74" s="21"/>
      <c r="AH74" s="21"/>
      <c r="AI74" s="21"/>
      <c r="AJ74" s="21"/>
      <c r="AK74" s="21"/>
      <c r="AL74" s="21"/>
      <c r="AM74" s="21"/>
      <c r="AN74" s="21"/>
      <c r="AO74" s="21"/>
      <c r="AP74" s="21"/>
      <c r="AQ74" s="21"/>
      <c r="AR74" s="19"/>
    </row>
    <row r="75" s="2" customFormat="1">
      <c r="A75" s="37"/>
      <c r="B75" s="38"/>
      <c r="C75" s="39"/>
      <c r="D75" s="63" t="s">
        <v>48</v>
      </c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63" t="s">
        <v>49</v>
      </c>
      <c r="W75" s="41"/>
      <c r="X75" s="41"/>
      <c r="Y75" s="41"/>
      <c r="Z75" s="41"/>
      <c r="AA75" s="41"/>
      <c r="AB75" s="41"/>
      <c r="AC75" s="41"/>
      <c r="AD75" s="41"/>
      <c r="AE75" s="41"/>
      <c r="AF75" s="41"/>
      <c r="AG75" s="41"/>
      <c r="AH75" s="63" t="s">
        <v>48</v>
      </c>
      <c r="AI75" s="41"/>
      <c r="AJ75" s="41"/>
      <c r="AK75" s="41"/>
      <c r="AL75" s="41"/>
      <c r="AM75" s="63" t="s">
        <v>49</v>
      </c>
      <c r="AN75" s="41"/>
      <c r="AO75" s="41"/>
      <c r="AP75" s="39"/>
      <c r="AQ75" s="39"/>
      <c r="AR75" s="43"/>
      <c r="BE75" s="37"/>
    </row>
    <row r="76" s="2" customFormat="1">
      <c r="A76" s="37"/>
      <c r="B76" s="38"/>
      <c r="C76" s="39"/>
      <c r="D76" s="39"/>
      <c r="E76" s="39"/>
      <c r="F76" s="39"/>
      <c r="G76" s="39"/>
      <c r="H76" s="39"/>
      <c r="I76" s="39"/>
      <c r="J76" s="39"/>
      <c r="K76" s="39"/>
      <c r="L76" s="39"/>
      <c r="M76" s="39"/>
      <c r="N76" s="39"/>
      <c r="O76" s="39"/>
      <c r="P76" s="39"/>
      <c r="Q76" s="39"/>
      <c r="R76" s="39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  <c r="AF76" s="39"/>
      <c r="AG76" s="39"/>
      <c r="AH76" s="39"/>
      <c r="AI76" s="39"/>
      <c r="AJ76" s="39"/>
      <c r="AK76" s="39"/>
      <c r="AL76" s="39"/>
      <c r="AM76" s="39"/>
      <c r="AN76" s="39"/>
      <c r="AO76" s="39"/>
      <c r="AP76" s="39"/>
      <c r="AQ76" s="39"/>
      <c r="AR76" s="43"/>
      <c r="BE76" s="37"/>
    </row>
    <row r="77" s="2" customFormat="1" ht="6.96" customHeight="1">
      <c r="A77" s="37"/>
      <c r="B77" s="65"/>
      <c r="C77" s="66"/>
      <c r="D77" s="66"/>
      <c r="E77" s="66"/>
      <c r="F77" s="66"/>
      <c r="G77" s="66"/>
      <c r="H77" s="66"/>
      <c r="I77" s="66"/>
      <c r="J77" s="66"/>
      <c r="K77" s="66"/>
      <c r="L77" s="66"/>
      <c r="M77" s="66"/>
      <c r="N77" s="66"/>
      <c r="O77" s="66"/>
      <c r="P77" s="66"/>
      <c r="Q77" s="66"/>
      <c r="R77" s="66"/>
      <c r="S77" s="66"/>
      <c r="T77" s="66"/>
      <c r="U77" s="66"/>
      <c r="V77" s="66"/>
      <c r="W77" s="66"/>
      <c r="X77" s="66"/>
      <c r="Y77" s="66"/>
      <c r="Z77" s="66"/>
      <c r="AA77" s="66"/>
      <c r="AB77" s="66"/>
      <c r="AC77" s="66"/>
      <c r="AD77" s="66"/>
      <c r="AE77" s="66"/>
      <c r="AF77" s="66"/>
      <c r="AG77" s="66"/>
      <c r="AH77" s="66"/>
      <c r="AI77" s="66"/>
      <c r="AJ77" s="66"/>
      <c r="AK77" s="66"/>
      <c r="AL77" s="66"/>
      <c r="AM77" s="66"/>
      <c r="AN77" s="66"/>
      <c r="AO77" s="66"/>
      <c r="AP77" s="66"/>
      <c r="AQ77" s="66"/>
      <c r="AR77" s="43"/>
      <c r="BE77" s="37"/>
    </row>
    <row r="81" s="2" customFormat="1" ht="6.96" customHeight="1">
      <c r="A81" s="37"/>
      <c r="B81" s="67"/>
      <c r="C81" s="68"/>
      <c r="D81" s="68"/>
      <c r="E81" s="68"/>
      <c r="F81" s="68"/>
      <c r="G81" s="68"/>
      <c r="H81" s="68"/>
      <c r="I81" s="68"/>
      <c r="J81" s="68"/>
      <c r="K81" s="68"/>
      <c r="L81" s="68"/>
      <c r="M81" s="68"/>
      <c r="N81" s="68"/>
      <c r="O81" s="68"/>
      <c r="P81" s="68"/>
      <c r="Q81" s="68"/>
      <c r="R81" s="68"/>
      <c r="S81" s="68"/>
      <c r="T81" s="68"/>
      <c r="U81" s="68"/>
      <c r="V81" s="68"/>
      <c r="W81" s="68"/>
      <c r="X81" s="68"/>
      <c r="Y81" s="68"/>
      <c r="Z81" s="68"/>
      <c r="AA81" s="68"/>
      <c r="AB81" s="68"/>
      <c r="AC81" s="68"/>
      <c r="AD81" s="68"/>
      <c r="AE81" s="68"/>
      <c r="AF81" s="68"/>
      <c r="AG81" s="68"/>
      <c r="AH81" s="68"/>
      <c r="AI81" s="68"/>
      <c r="AJ81" s="68"/>
      <c r="AK81" s="68"/>
      <c r="AL81" s="68"/>
      <c r="AM81" s="68"/>
      <c r="AN81" s="68"/>
      <c r="AO81" s="68"/>
      <c r="AP81" s="68"/>
      <c r="AQ81" s="68"/>
      <c r="AR81" s="43"/>
      <c r="BE81" s="37"/>
    </row>
    <row r="82" s="2" customFormat="1" ht="24.96" customHeight="1">
      <c r="A82" s="37"/>
      <c r="B82" s="38"/>
      <c r="C82" s="22" t="s">
        <v>52</v>
      </c>
      <c r="D82" s="39"/>
      <c r="E82" s="39"/>
      <c r="F82" s="39"/>
      <c r="G82" s="39"/>
      <c r="H82" s="39"/>
      <c r="I82" s="39"/>
      <c r="J82" s="39"/>
      <c r="K82" s="39"/>
      <c r="L82" s="39"/>
      <c r="M82" s="39"/>
      <c r="N82" s="39"/>
      <c r="O82" s="39"/>
      <c r="P82" s="39"/>
      <c r="Q82" s="39"/>
      <c r="R82" s="39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  <c r="AF82" s="39"/>
      <c r="AG82" s="39"/>
      <c r="AH82" s="39"/>
      <c r="AI82" s="39"/>
      <c r="AJ82" s="39"/>
      <c r="AK82" s="39"/>
      <c r="AL82" s="39"/>
      <c r="AM82" s="39"/>
      <c r="AN82" s="39"/>
      <c r="AO82" s="39"/>
      <c r="AP82" s="39"/>
      <c r="AQ82" s="39"/>
      <c r="AR82" s="43"/>
      <c r="BE82" s="37"/>
    </row>
    <row r="83" s="2" customFormat="1" ht="6.96" customHeight="1">
      <c r="A83" s="37"/>
      <c r="B83" s="38"/>
      <c r="C83" s="39"/>
      <c r="D83" s="39"/>
      <c r="E83" s="39"/>
      <c r="F83" s="39"/>
      <c r="G83" s="39"/>
      <c r="H83" s="39"/>
      <c r="I83" s="39"/>
      <c r="J83" s="39"/>
      <c r="K83" s="39"/>
      <c r="L83" s="39"/>
      <c r="M83" s="39"/>
      <c r="N83" s="39"/>
      <c r="O83" s="39"/>
      <c r="P83" s="39"/>
      <c r="Q83" s="39"/>
      <c r="R83" s="39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  <c r="AF83" s="39"/>
      <c r="AG83" s="39"/>
      <c r="AH83" s="39"/>
      <c r="AI83" s="39"/>
      <c r="AJ83" s="39"/>
      <c r="AK83" s="39"/>
      <c r="AL83" s="39"/>
      <c r="AM83" s="39"/>
      <c r="AN83" s="39"/>
      <c r="AO83" s="39"/>
      <c r="AP83" s="39"/>
      <c r="AQ83" s="39"/>
      <c r="AR83" s="43"/>
      <c r="BE83" s="37"/>
    </row>
    <row r="84" s="4" customFormat="1" ht="12" customHeight="1">
      <c r="A84" s="4"/>
      <c r="B84" s="69"/>
      <c r="C84" s="31" t="s">
        <v>13</v>
      </c>
      <c r="D84" s="70"/>
      <c r="E84" s="70"/>
      <c r="F84" s="70"/>
      <c r="G84" s="70"/>
      <c r="H84" s="70"/>
      <c r="I84" s="70"/>
      <c r="J84" s="70"/>
      <c r="K84" s="70"/>
      <c r="L84" s="70" t="str">
        <f>K5</f>
        <v>BVK-11</v>
      </c>
      <c r="M84" s="70"/>
      <c r="N84" s="70"/>
      <c r="O84" s="70"/>
      <c r="P84" s="70"/>
      <c r="Q84" s="70"/>
      <c r="R84" s="70"/>
      <c r="S84" s="70"/>
      <c r="T84" s="70"/>
      <c r="U84" s="70"/>
      <c r="V84" s="70"/>
      <c r="W84" s="70"/>
      <c r="X84" s="70"/>
      <c r="Y84" s="70"/>
      <c r="Z84" s="70"/>
      <c r="AA84" s="70"/>
      <c r="AB84" s="70"/>
      <c r="AC84" s="70"/>
      <c r="AD84" s="70"/>
      <c r="AE84" s="70"/>
      <c r="AF84" s="70"/>
      <c r="AG84" s="70"/>
      <c r="AH84" s="70"/>
      <c r="AI84" s="70"/>
      <c r="AJ84" s="70"/>
      <c r="AK84" s="70"/>
      <c r="AL84" s="70"/>
      <c r="AM84" s="70"/>
      <c r="AN84" s="70"/>
      <c r="AO84" s="70"/>
      <c r="AP84" s="70"/>
      <c r="AQ84" s="70"/>
      <c r="AR84" s="71"/>
      <c r="BE84" s="4"/>
    </row>
    <row r="85" s="5" customFormat="1" ht="36.96" customHeight="1">
      <c r="A85" s="5"/>
      <c r="B85" s="72"/>
      <c r="C85" s="73" t="s">
        <v>16</v>
      </c>
      <c r="D85" s="74"/>
      <c r="E85" s="74"/>
      <c r="F85" s="74"/>
      <c r="G85" s="74"/>
      <c r="H85" s="74"/>
      <c r="I85" s="74"/>
      <c r="J85" s="74"/>
      <c r="K85" s="74"/>
      <c r="L85" s="75" t="str">
        <f>K6</f>
        <v>Brno, Nálepkova - drobná rekonstrukce vodovodu</v>
      </c>
      <c r="M85" s="74"/>
      <c r="N85" s="74"/>
      <c r="O85" s="74"/>
      <c r="P85" s="74"/>
      <c r="Q85" s="74"/>
      <c r="R85" s="74"/>
      <c r="S85" s="74"/>
      <c r="T85" s="74"/>
      <c r="U85" s="74"/>
      <c r="V85" s="74"/>
      <c r="W85" s="74"/>
      <c r="X85" s="74"/>
      <c r="Y85" s="74"/>
      <c r="Z85" s="74"/>
      <c r="AA85" s="74"/>
      <c r="AB85" s="74"/>
      <c r="AC85" s="74"/>
      <c r="AD85" s="74"/>
      <c r="AE85" s="74"/>
      <c r="AF85" s="74"/>
      <c r="AG85" s="74"/>
      <c r="AH85" s="74"/>
      <c r="AI85" s="74"/>
      <c r="AJ85" s="74"/>
      <c r="AK85" s="74"/>
      <c r="AL85" s="74"/>
      <c r="AM85" s="74"/>
      <c r="AN85" s="74"/>
      <c r="AO85" s="74"/>
      <c r="AP85" s="74"/>
      <c r="AQ85" s="74"/>
      <c r="AR85" s="76"/>
      <c r="BE85" s="5"/>
    </row>
    <row r="86" s="2" customFormat="1" ht="6.96" customHeight="1">
      <c r="A86" s="37"/>
      <c r="B86" s="38"/>
      <c r="C86" s="39"/>
      <c r="D86" s="39"/>
      <c r="E86" s="39"/>
      <c r="F86" s="39"/>
      <c r="G86" s="39"/>
      <c r="H86" s="39"/>
      <c r="I86" s="39"/>
      <c r="J86" s="39"/>
      <c r="K86" s="39"/>
      <c r="L86" s="39"/>
      <c r="M86" s="39"/>
      <c r="N86" s="39"/>
      <c r="O86" s="39"/>
      <c r="P86" s="39"/>
      <c r="Q86" s="39"/>
      <c r="R86" s="39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  <c r="AF86" s="39"/>
      <c r="AG86" s="39"/>
      <c r="AH86" s="39"/>
      <c r="AI86" s="39"/>
      <c r="AJ86" s="39"/>
      <c r="AK86" s="39"/>
      <c r="AL86" s="39"/>
      <c r="AM86" s="39"/>
      <c r="AN86" s="39"/>
      <c r="AO86" s="39"/>
      <c r="AP86" s="39"/>
      <c r="AQ86" s="39"/>
      <c r="AR86" s="43"/>
      <c r="BE86" s="37"/>
    </row>
    <row r="87" s="2" customFormat="1" ht="12" customHeight="1">
      <c r="A87" s="37"/>
      <c r="B87" s="38"/>
      <c r="C87" s="31" t="s">
        <v>20</v>
      </c>
      <c r="D87" s="39"/>
      <c r="E87" s="39"/>
      <c r="F87" s="39"/>
      <c r="G87" s="39"/>
      <c r="H87" s="39"/>
      <c r="I87" s="39"/>
      <c r="J87" s="39"/>
      <c r="K87" s="39"/>
      <c r="L87" s="77" t="str">
        <f>IF(K8="","",K8)</f>
        <v xml:space="preserve"> </v>
      </c>
      <c r="M87" s="39"/>
      <c r="N87" s="39"/>
      <c r="O87" s="39"/>
      <c r="P87" s="39"/>
      <c r="Q87" s="39"/>
      <c r="R87" s="39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  <c r="AF87" s="39"/>
      <c r="AG87" s="39"/>
      <c r="AH87" s="39"/>
      <c r="AI87" s="31" t="s">
        <v>22</v>
      </c>
      <c r="AJ87" s="39"/>
      <c r="AK87" s="39"/>
      <c r="AL87" s="39"/>
      <c r="AM87" s="78" t="str">
        <f>IF(AN8= "","",AN8)</f>
        <v>30. 11. 2019</v>
      </c>
      <c r="AN87" s="78"/>
      <c r="AO87" s="39"/>
      <c r="AP87" s="39"/>
      <c r="AQ87" s="39"/>
      <c r="AR87" s="43"/>
      <c r="BE87" s="37"/>
    </row>
    <row r="88" s="2" customFormat="1" ht="6.96" customHeight="1">
      <c r="A88" s="37"/>
      <c r="B88" s="38"/>
      <c r="C88" s="39"/>
      <c r="D88" s="39"/>
      <c r="E88" s="39"/>
      <c r="F88" s="39"/>
      <c r="G88" s="39"/>
      <c r="H88" s="39"/>
      <c r="I88" s="39"/>
      <c r="J88" s="39"/>
      <c r="K88" s="39"/>
      <c r="L88" s="39"/>
      <c r="M88" s="39"/>
      <c r="N88" s="39"/>
      <c r="O88" s="39"/>
      <c r="P88" s="39"/>
      <c r="Q88" s="39"/>
      <c r="R88" s="39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  <c r="AF88" s="39"/>
      <c r="AG88" s="39"/>
      <c r="AH88" s="39"/>
      <c r="AI88" s="39"/>
      <c r="AJ88" s="39"/>
      <c r="AK88" s="39"/>
      <c r="AL88" s="39"/>
      <c r="AM88" s="39"/>
      <c r="AN88" s="39"/>
      <c r="AO88" s="39"/>
      <c r="AP88" s="39"/>
      <c r="AQ88" s="39"/>
      <c r="AR88" s="43"/>
      <c r="BE88" s="37"/>
    </row>
    <row r="89" s="2" customFormat="1" ht="15.15" customHeight="1">
      <c r="A89" s="37"/>
      <c r="B89" s="38"/>
      <c r="C89" s="31" t="s">
        <v>24</v>
      </c>
      <c r="D89" s="39"/>
      <c r="E89" s="39"/>
      <c r="F89" s="39"/>
      <c r="G89" s="39"/>
      <c r="H89" s="39"/>
      <c r="I89" s="39"/>
      <c r="J89" s="39"/>
      <c r="K89" s="39"/>
      <c r="L89" s="70" t="str">
        <f>IF(E11= "","",E11)</f>
        <v xml:space="preserve"> </v>
      </c>
      <c r="M89" s="39"/>
      <c r="N89" s="39"/>
      <c r="O89" s="39"/>
      <c r="P89" s="39"/>
      <c r="Q89" s="39"/>
      <c r="R89" s="39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  <c r="AF89" s="39"/>
      <c r="AG89" s="39"/>
      <c r="AH89" s="39"/>
      <c r="AI89" s="31" t="s">
        <v>29</v>
      </c>
      <c r="AJ89" s="39"/>
      <c r="AK89" s="39"/>
      <c r="AL89" s="39"/>
      <c r="AM89" s="79" t="str">
        <f>IF(E17="","",E17)</f>
        <v xml:space="preserve"> </v>
      </c>
      <c r="AN89" s="70"/>
      <c r="AO89" s="70"/>
      <c r="AP89" s="70"/>
      <c r="AQ89" s="39"/>
      <c r="AR89" s="43"/>
      <c r="AS89" s="80" t="s">
        <v>53</v>
      </c>
      <c r="AT89" s="81"/>
      <c r="AU89" s="82"/>
      <c r="AV89" s="82"/>
      <c r="AW89" s="82"/>
      <c r="AX89" s="82"/>
      <c r="AY89" s="82"/>
      <c r="AZ89" s="82"/>
      <c r="BA89" s="82"/>
      <c r="BB89" s="82"/>
      <c r="BC89" s="82"/>
      <c r="BD89" s="83"/>
      <c r="BE89" s="37"/>
    </row>
    <row r="90" s="2" customFormat="1" ht="15.15" customHeight="1">
      <c r="A90" s="37"/>
      <c r="B90" s="38"/>
      <c r="C90" s="31" t="s">
        <v>27</v>
      </c>
      <c r="D90" s="39"/>
      <c r="E90" s="39"/>
      <c r="F90" s="39"/>
      <c r="G90" s="39"/>
      <c r="H90" s="39"/>
      <c r="I90" s="39"/>
      <c r="J90" s="39"/>
      <c r="K90" s="39"/>
      <c r="L90" s="70" t="str">
        <f>IF(E14= "Vyplň údaj","",E14)</f>
        <v/>
      </c>
      <c r="M90" s="39"/>
      <c r="N90" s="39"/>
      <c r="O90" s="39"/>
      <c r="P90" s="39"/>
      <c r="Q90" s="39"/>
      <c r="R90" s="39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  <c r="AF90" s="39"/>
      <c r="AG90" s="39"/>
      <c r="AH90" s="39"/>
      <c r="AI90" s="31" t="s">
        <v>31</v>
      </c>
      <c r="AJ90" s="39"/>
      <c r="AK90" s="39"/>
      <c r="AL90" s="39"/>
      <c r="AM90" s="79" t="str">
        <f>IF(E20="","",E20)</f>
        <v xml:space="preserve"> </v>
      </c>
      <c r="AN90" s="70"/>
      <c r="AO90" s="70"/>
      <c r="AP90" s="70"/>
      <c r="AQ90" s="39"/>
      <c r="AR90" s="43"/>
      <c r="AS90" s="84"/>
      <c r="AT90" s="85"/>
      <c r="AU90" s="86"/>
      <c r="AV90" s="86"/>
      <c r="AW90" s="86"/>
      <c r="AX90" s="86"/>
      <c r="AY90" s="86"/>
      <c r="AZ90" s="86"/>
      <c r="BA90" s="86"/>
      <c r="BB90" s="86"/>
      <c r="BC90" s="86"/>
      <c r="BD90" s="87"/>
      <c r="BE90" s="37"/>
    </row>
    <row r="91" s="2" customFormat="1" ht="10.8" customHeight="1">
      <c r="A91" s="37"/>
      <c r="B91" s="38"/>
      <c r="C91" s="39"/>
      <c r="D91" s="39"/>
      <c r="E91" s="39"/>
      <c r="F91" s="39"/>
      <c r="G91" s="39"/>
      <c r="H91" s="39"/>
      <c r="I91" s="39"/>
      <c r="J91" s="39"/>
      <c r="K91" s="39"/>
      <c r="L91" s="39"/>
      <c r="M91" s="39"/>
      <c r="N91" s="39"/>
      <c r="O91" s="39"/>
      <c r="P91" s="39"/>
      <c r="Q91" s="39"/>
      <c r="R91" s="39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  <c r="AF91" s="39"/>
      <c r="AG91" s="39"/>
      <c r="AH91" s="39"/>
      <c r="AI91" s="39"/>
      <c r="AJ91" s="39"/>
      <c r="AK91" s="39"/>
      <c r="AL91" s="39"/>
      <c r="AM91" s="39"/>
      <c r="AN91" s="39"/>
      <c r="AO91" s="39"/>
      <c r="AP91" s="39"/>
      <c r="AQ91" s="39"/>
      <c r="AR91" s="43"/>
      <c r="AS91" s="88"/>
      <c r="AT91" s="89"/>
      <c r="AU91" s="90"/>
      <c r="AV91" s="90"/>
      <c r="AW91" s="90"/>
      <c r="AX91" s="90"/>
      <c r="AY91" s="90"/>
      <c r="AZ91" s="90"/>
      <c r="BA91" s="90"/>
      <c r="BB91" s="90"/>
      <c r="BC91" s="90"/>
      <c r="BD91" s="91"/>
      <c r="BE91" s="37"/>
    </row>
    <row r="92" s="2" customFormat="1" ht="29.28" customHeight="1">
      <c r="A92" s="37"/>
      <c r="B92" s="38"/>
      <c r="C92" s="92" t="s">
        <v>54</v>
      </c>
      <c r="D92" s="93"/>
      <c r="E92" s="93"/>
      <c r="F92" s="93"/>
      <c r="G92" s="93"/>
      <c r="H92" s="94"/>
      <c r="I92" s="95" t="s">
        <v>55</v>
      </c>
      <c r="J92" s="93"/>
      <c r="K92" s="93"/>
      <c r="L92" s="93"/>
      <c r="M92" s="93"/>
      <c r="N92" s="93"/>
      <c r="O92" s="93"/>
      <c r="P92" s="93"/>
      <c r="Q92" s="93"/>
      <c r="R92" s="93"/>
      <c r="S92" s="93"/>
      <c r="T92" s="93"/>
      <c r="U92" s="93"/>
      <c r="V92" s="93"/>
      <c r="W92" s="93"/>
      <c r="X92" s="93"/>
      <c r="Y92" s="93"/>
      <c r="Z92" s="93"/>
      <c r="AA92" s="93"/>
      <c r="AB92" s="93"/>
      <c r="AC92" s="93"/>
      <c r="AD92" s="93"/>
      <c r="AE92" s="93"/>
      <c r="AF92" s="93"/>
      <c r="AG92" s="96" t="s">
        <v>56</v>
      </c>
      <c r="AH92" s="93"/>
      <c r="AI92" s="93"/>
      <c r="AJ92" s="93"/>
      <c r="AK92" s="93"/>
      <c r="AL92" s="93"/>
      <c r="AM92" s="93"/>
      <c r="AN92" s="95" t="s">
        <v>57</v>
      </c>
      <c r="AO92" s="93"/>
      <c r="AP92" s="97"/>
      <c r="AQ92" s="98" t="s">
        <v>58</v>
      </c>
      <c r="AR92" s="43"/>
      <c r="AS92" s="99" t="s">
        <v>59</v>
      </c>
      <c r="AT92" s="100" t="s">
        <v>60</v>
      </c>
      <c r="AU92" s="100" t="s">
        <v>61</v>
      </c>
      <c r="AV92" s="100" t="s">
        <v>62</v>
      </c>
      <c r="AW92" s="100" t="s">
        <v>63</v>
      </c>
      <c r="AX92" s="100" t="s">
        <v>64</v>
      </c>
      <c r="AY92" s="100" t="s">
        <v>65</v>
      </c>
      <c r="AZ92" s="100" t="s">
        <v>66</v>
      </c>
      <c r="BA92" s="100" t="s">
        <v>67</v>
      </c>
      <c r="BB92" s="100" t="s">
        <v>68</v>
      </c>
      <c r="BC92" s="100" t="s">
        <v>69</v>
      </c>
      <c r="BD92" s="101" t="s">
        <v>70</v>
      </c>
      <c r="BE92" s="37"/>
    </row>
    <row r="93" s="2" customFormat="1" ht="10.8" customHeight="1">
      <c r="A93" s="37"/>
      <c r="B93" s="38"/>
      <c r="C93" s="39"/>
      <c r="D93" s="39"/>
      <c r="E93" s="39"/>
      <c r="F93" s="39"/>
      <c r="G93" s="39"/>
      <c r="H93" s="39"/>
      <c r="I93" s="39"/>
      <c r="J93" s="39"/>
      <c r="K93" s="39"/>
      <c r="L93" s="39"/>
      <c r="M93" s="39"/>
      <c r="N93" s="39"/>
      <c r="O93" s="39"/>
      <c r="P93" s="39"/>
      <c r="Q93" s="39"/>
      <c r="R93" s="39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  <c r="AF93" s="39"/>
      <c r="AG93" s="39"/>
      <c r="AH93" s="39"/>
      <c r="AI93" s="39"/>
      <c r="AJ93" s="39"/>
      <c r="AK93" s="39"/>
      <c r="AL93" s="39"/>
      <c r="AM93" s="39"/>
      <c r="AN93" s="39"/>
      <c r="AO93" s="39"/>
      <c r="AP93" s="39"/>
      <c r="AQ93" s="39"/>
      <c r="AR93" s="43"/>
      <c r="AS93" s="102"/>
      <c r="AT93" s="103"/>
      <c r="AU93" s="103"/>
      <c r="AV93" s="103"/>
      <c r="AW93" s="103"/>
      <c r="AX93" s="103"/>
      <c r="AY93" s="103"/>
      <c r="AZ93" s="103"/>
      <c r="BA93" s="103"/>
      <c r="BB93" s="103"/>
      <c r="BC93" s="103"/>
      <c r="BD93" s="104"/>
      <c r="BE93" s="37"/>
    </row>
    <row r="94" s="6" customFormat="1" ht="32.4" customHeight="1">
      <c r="A94" s="6"/>
      <c r="B94" s="105"/>
      <c r="C94" s="106" t="s">
        <v>71</v>
      </c>
      <c r="D94" s="107"/>
      <c r="E94" s="107"/>
      <c r="F94" s="107"/>
      <c r="G94" s="107"/>
      <c r="H94" s="107"/>
      <c r="I94" s="107"/>
      <c r="J94" s="107"/>
      <c r="K94" s="107"/>
      <c r="L94" s="107"/>
      <c r="M94" s="107"/>
      <c r="N94" s="107"/>
      <c r="O94" s="107"/>
      <c r="P94" s="107"/>
      <c r="Q94" s="107"/>
      <c r="R94" s="107"/>
      <c r="S94" s="107"/>
      <c r="T94" s="107"/>
      <c r="U94" s="107"/>
      <c r="V94" s="107"/>
      <c r="W94" s="107"/>
      <c r="X94" s="107"/>
      <c r="Y94" s="107"/>
      <c r="Z94" s="107"/>
      <c r="AA94" s="107"/>
      <c r="AB94" s="107"/>
      <c r="AC94" s="107"/>
      <c r="AD94" s="107"/>
      <c r="AE94" s="107"/>
      <c r="AF94" s="107"/>
      <c r="AG94" s="108">
        <f>ROUND(SUM(AG95:AG96),2)</f>
        <v>0</v>
      </c>
      <c r="AH94" s="108"/>
      <c r="AI94" s="108"/>
      <c r="AJ94" s="108"/>
      <c r="AK94" s="108"/>
      <c r="AL94" s="108"/>
      <c r="AM94" s="108"/>
      <c r="AN94" s="109">
        <f>SUM(AG94,AT94)</f>
        <v>0</v>
      </c>
      <c r="AO94" s="109"/>
      <c r="AP94" s="109"/>
      <c r="AQ94" s="110" t="s">
        <v>1</v>
      </c>
      <c r="AR94" s="111"/>
      <c r="AS94" s="112">
        <f>ROUND(SUM(AS95:AS96),2)</f>
        <v>0</v>
      </c>
      <c r="AT94" s="113">
        <f>ROUND(SUM(AV94:AW94),2)</f>
        <v>0</v>
      </c>
      <c r="AU94" s="114">
        <f>ROUND(SUM(AU95:AU96),5)</f>
        <v>0</v>
      </c>
      <c r="AV94" s="113">
        <f>ROUND(AZ94*L29,2)</f>
        <v>0</v>
      </c>
      <c r="AW94" s="113">
        <f>ROUND(BA94*L30,2)</f>
        <v>0</v>
      </c>
      <c r="AX94" s="113">
        <f>ROUND(BB94*L29,2)</f>
        <v>0</v>
      </c>
      <c r="AY94" s="113">
        <f>ROUND(BC94*L30,2)</f>
        <v>0</v>
      </c>
      <c r="AZ94" s="113">
        <f>ROUND(SUM(AZ95:AZ96),2)</f>
        <v>0</v>
      </c>
      <c r="BA94" s="113">
        <f>ROUND(SUM(BA95:BA96),2)</f>
        <v>0</v>
      </c>
      <c r="BB94" s="113">
        <f>ROUND(SUM(BB95:BB96),2)</f>
        <v>0</v>
      </c>
      <c r="BC94" s="113">
        <f>ROUND(SUM(BC95:BC96),2)</f>
        <v>0</v>
      </c>
      <c r="BD94" s="115">
        <f>ROUND(SUM(BD95:BD96),2)</f>
        <v>0</v>
      </c>
      <c r="BE94" s="6"/>
      <c r="BS94" s="116" t="s">
        <v>72</v>
      </c>
      <c r="BT94" s="116" t="s">
        <v>73</v>
      </c>
      <c r="BU94" s="117" t="s">
        <v>74</v>
      </c>
      <c r="BV94" s="116" t="s">
        <v>75</v>
      </c>
      <c r="BW94" s="116" t="s">
        <v>5</v>
      </c>
      <c r="BX94" s="116" t="s">
        <v>76</v>
      </c>
      <c r="CL94" s="116" t="s">
        <v>1</v>
      </c>
    </row>
    <row r="95" s="7" customFormat="1" ht="27" customHeight="1">
      <c r="A95" s="118" t="s">
        <v>77</v>
      </c>
      <c r="B95" s="119"/>
      <c r="C95" s="120"/>
      <c r="D95" s="121" t="s">
        <v>78</v>
      </c>
      <c r="E95" s="121"/>
      <c r="F95" s="121"/>
      <c r="G95" s="121"/>
      <c r="H95" s="121"/>
      <c r="I95" s="122"/>
      <c r="J95" s="121" t="s">
        <v>79</v>
      </c>
      <c r="K95" s="121"/>
      <c r="L95" s="121"/>
      <c r="M95" s="121"/>
      <c r="N95" s="121"/>
      <c r="O95" s="121"/>
      <c r="P95" s="121"/>
      <c r="Q95" s="121"/>
      <c r="R95" s="121"/>
      <c r="S95" s="121"/>
      <c r="T95" s="121"/>
      <c r="U95" s="121"/>
      <c r="V95" s="121"/>
      <c r="W95" s="121"/>
      <c r="X95" s="121"/>
      <c r="Y95" s="121"/>
      <c r="Z95" s="121"/>
      <c r="AA95" s="121"/>
      <c r="AB95" s="121"/>
      <c r="AC95" s="121"/>
      <c r="AD95" s="121"/>
      <c r="AE95" s="121"/>
      <c r="AF95" s="121"/>
      <c r="AG95" s="123">
        <f>'SO 01_r02 - Drobná rekons...'!J30</f>
        <v>0</v>
      </c>
      <c r="AH95" s="122"/>
      <c r="AI95" s="122"/>
      <c r="AJ95" s="122"/>
      <c r="AK95" s="122"/>
      <c r="AL95" s="122"/>
      <c r="AM95" s="122"/>
      <c r="AN95" s="123">
        <f>SUM(AG95,AT95)</f>
        <v>0</v>
      </c>
      <c r="AO95" s="122"/>
      <c r="AP95" s="122"/>
      <c r="AQ95" s="124" t="s">
        <v>80</v>
      </c>
      <c r="AR95" s="125"/>
      <c r="AS95" s="126">
        <v>0</v>
      </c>
      <c r="AT95" s="127">
        <f>ROUND(SUM(AV95:AW95),2)</f>
        <v>0</v>
      </c>
      <c r="AU95" s="128">
        <f>'SO 01_r02 - Drobná rekons...'!P124</f>
        <v>0</v>
      </c>
      <c r="AV95" s="127">
        <f>'SO 01_r02 - Drobná rekons...'!J33</f>
        <v>0</v>
      </c>
      <c r="AW95" s="127">
        <f>'SO 01_r02 - Drobná rekons...'!J34</f>
        <v>0</v>
      </c>
      <c r="AX95" s="127">
        <f>'SO 01_r02 - Drobná rekons...'!J35</f>
        <v>0</v>
      </c>
      <c r="AY95" s="127">
        <f>'SO 01_r02 - Drobná rekons...'!J36</f>
        <v>0</v>
      </c>
      <c r="AZ95" s="127">
        <f>'SO 01_r02 - Drobná rekons...'!F33</f>
        <v>0</v>
      </c>
      <c r="BA95" s="127">
        <f>'SO 01_r02 - Drobná rekons...'!F34</f>
        <v>0</v>
      </c>
      <c r="BB95" s="127">
        <f>'SO 01_r02 - Drobná rekons...'!F35</f>
        <v>0</v>
      </c>
      <c r="BC95" s="127">
        <f>'SO 01_r02 - Drobná rekons...'!F36</f>
        <v>0</v>
      </c>
      <c r="BD95" s="129">
        <f>'SO 01_r02 - Drobná rekons...'!F37</f>
        <v>0</v>
      </c>
      <c r="BE95" s="7"/>
      <c r="BT95" s="130" t="s">
        <v>81</v>
      </c>
      <c r="BV95" s="130" t="s">
        <v>75</v>
      </c>
      <c r="BW95" s="130" t="s">
        <v>82</v>
      </c>
      <c r="BX95" s="130" t="s">
        <v>5</v>
      </c>
      <c r="CL95" s="130" t="s">
        <v>1</v>
      </c>
      <c r="CM95" s="130" t="s">
        <v>83</v>
      </c>
    </row>
    <row r="96" s="7" customFormat="1" ht="27" customHeight="1">
      <c r="A96" s="118" t="s">
        <v>77</v>
      </c>
      <c r="B96" s="119"/>
      <c r="C96" s="120"/>
      <c r="D96" s="121" t="s">
        <v>84</v>
      </c>
      <c r="E96" s="121"/>
      <c r="F96" s="121"/>
      <c r="G96" s="121"/>
      <c r="H96" s="121"/>
      <c r="I96" s="122"/>
      <c r="J96" s="121" t="s">
        <v>85</v>
      </c>
      <c r="K96" s="121"/>
      <c r="L96" s="121"/>
      <c r="M96" s="121"/>
      <c r="N96" s="121"/>
      <c r="O96" s="121"/>
      <c r="P96" s="121"/>
      <c r="Q96" s="121"/>
      <c r="R96" s="121"/>
      <c r="S96" s="121"/>
      <c r="T96" s="121"/>
      <c r="U96" s="121"/>
      <c r="V96" s="121"/>
      <c r="W96" s="121"/>
      <c r="X96" s="121"/>
      <c r="Y96" s="121"/>
      <c r="Z96" s="121"/>
      <c r="AA96" s="121"/>
      <c r="AB96" s="121"/>
      <c r="AC96" s="121"/>
      <c r="AD96" s="121"/>
      <c r="AE96" s="121"/>
      <c r="AF96" s="121"/>
      <c r="AG96" s="123">
        <f>'SO 90_r01 - Ostatní konst...'!J30</f>
        <v>0</v>
      </c>
      <c r="AH96" s="122"/>
      <c r="AI96" s="122"/>
      <c r="AJ96" s="122"/>
      <c r="AK96" s="122"/>
      <c r="AL96" s="122"/>
      <c r="AM96" s="122"/>
      <c r="AN96" s="123">
        <f>SUM(AG96,AT96)</f>
        <v>0</v>
      </c>
      <c r="AO96" s="122"/>
      <c r="AP96" s="122"/>
      <c r="AQ96" s="124" t="s">
        <v>80</v>
      </c>
      <c r="AR96" s="125"/>
      <c r="AS96" s="131">
        <v>0</v>
      </c>
      <c r="AT96" s="132">
        <f>ROUND(SUM(AV96:AW96),2)</f>
        <v>0</v>
      </c>
      <c r="AU96" s="133">
        <f>'SO 90_r01 - Ostatní konst...'!P118</f>
        <v>0</v>
      </c>
      <c r="AV96" s="132">
        <f>'SO 90_r01 - Ostatní konst...'!J33</f>
        <v>0</v>
      </c>
      <c r="AW96" s="132">
        <f>'SO 90_r01 - Ostatní konst...'!J34</f>
        <v>0</v>
      </c>
      <c r="AX96" s="132">
        <f>'SO 90_r01 - Ostatní konst...'!J35</f>
        <v>0</v>
      </c>
      <c r="AY96" s="132">
        <f>'SO 90_r01 - Ostatní konst...'!J36</f>
        <v>0</v>
      </c>
      <c r="AZ96" s="132">
        <f>'SO 90_r01 - Ostatní konst...'!F33</f>
        <v>0</v>
      </c>
      <c r="BA96" s="132">
        <f>'SO 90_r01 - Ostatní konst...'!F34</f>
        <v>0</v>
      </c>
      <c r="BB96" s="132">
        <f>'SO 90_r01 - Ostatní konst...'!F35</f>
        <v>0</v>
      </c>
      <c r="BC96" s="132">
        <f>'SO 90_r01 - Ostatní konst...'!F36</f>
        <v>0</v>
      </c>
      <c r="BD96" s="134">
        <f>'SO 90_r01 - Ostatní konst...'!F37</f>
        <v>0</v>
      </c>
      <c r="BE96" s="7"/>
      <c r="BT96" s="130" t="s">
        <v>81</v>
      </c>
      <c r="BV96" s="130" t="s">
        <v>75</v>
      </c>
      <c r="BW96" s="130" t="s">
        <v>86</v>
      </c>
      <c r="BX96" s="130" t="s">
        <v>5</v>
      </c>
      <c r="CL96" s="130" t="s">
        <v>1</v>
      </c>
      <c r="CM96" s="130" t="s">
        <v>83</v>
      </c>
    </row>
    <row r="97" s="2" customFormat="1" ht="30" customHeight="1">
      <c r="A97" s="37"/>
      <c r="B97" s="38"/>
      <c r="C97" s="39"/>
      <c r="D97" s="39"/>
      <c r="E97" s="39"/>
      <c r="F97" s="39"/>
      <c r="G97" s="39"/>
      <c r="H97" s="39"/>
      <c r="I97" s="39"/>
      <c r="J97" s="39"/>
      <c r="K97" s="39"/>
      <c r="L97" s="39"/>
      <c r="M97" s="39"/>
      <c r="N97" s="39"/>
      <c r="O97" s="39"/>
      <c r="P97" s="39"/>
      <c r="Q97" s="39"/>
      <c r="R97" s="39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  <c r="AF97" s="39"/>
      <c r="AG97" s="39"/>
      <c r="AH97" s="39"/>
      <c r="AI97" s="39"/>
      <c r="AJ97" s="39"/>
      <c r="AK97" s="39"/>
      <c r="AL97" s="39"/>
      <c r="AM97" s="39"/>
      <c r="AN97" s="39"/>
      <c r="AO97" s="39"/>
      <c r="AP97" s="39"/>
      <c r="AQ97" s="39"/>
      <c r="AR97" s="43"/>
      <c r="AS97" s="37"/>
      <c r="AT97" s="37"/>
      <c r="AU97" s="37"/>
      <c r="AV97" s="37"/>
      <c r="AW97" s="37"/>
      <c r="AX97" s="37"/>
      <c r="AY97" s="37"/>
      <c r="AZ97" s="37"/>
      <c r="BA97" s="37"/>
      <c r="BB97" s="37"/>
      <c r="BC97" s="37"/>
      <c r="BD97" s="37"/>
      <c r="BE97" s="37"/>
    </row>
    <row r="98" s="2" customFormat="1" ht="6.96" customHeight="1">
      <c r="A98" s="37"/>
      <c r="B98" s="65"/>
      <c r="C98" s="66"/>
      <c r="D98" s="66"/>
      <c r="E98" s="66"/>
      <c r="F98" s="66"/>
      <c r="G98" s="66"/>
      <c r="H98" s="66"/>
      <c r="I98" s="66"/>
      <c r="J98" s="66"/>
      <c r="K98" s="66"/>
      <c r="L98" s="66"/>
      <c r="M98" s="66"/>
      <c r="N98" s="66"/>
      <c r="O98" s="66"/>
      <c r="P98" s="66"/>
      <c r="Q98" s="66"/>
      <c r="R98" s="66"/>
      <c r="S98" s="66"/>
      <c r="T98" s="66"/>
      <c r="U98" s="66"/>
      <c r="V98" s="66"/>
      <c r="W98" s="66"/>
      <c r="X98" s="66"/>
      <c r="Y98" s="66"/>
      <c r="Z98" s="66"/>
      <c r="AA98" s="66"/>
      <c r="AB98" s="66"/>
      <c r="AC98" s="66"/>
      <c r="AD98" s="66"/>
      <c r="AE98" s="66"/>
      <c r="AF98" s="66"/>
      <c r="AG98" s="66"/>
      <c r="AH98" s="66"/>
      <c r="AI98" s="66"/>
      <c r="AJ98" s="66"/>
      <c r="AK98" s="66"/>
      <c r="AL98" s="66"/>
      <c r="AM98" s="66"/>
      <c r="AN98" s="66"/>
      <c r="AO98" s="66"/>
      <c r="AP98" s="66"/>
      <c r="AQ98" s="66"/>
      <c r="AR98" s="43"/>
      <c r="AS98" s="37"/>
      <c r="AT98" s="37"/>
      <c r="AU98" s="37"/>
      <c r="AV98" s="37"/>
      <c r="AW98" s="37"/>
      <c r="AX98" s="37"/>
      <c r="AY98" s="37"/>
      <c r="AZ98" s="37"/>
      <c r="BA98" s="37"/>
      <c r="BB98" s="37"/>
      <c r="BC98" s="37"/>
      <c r="BD98" s="37"/>
      <c r="BE98" s="37"/>
    </row>
  </sheetData>
  <sheetProtection sheet="1" formatColumns="0" formatRows="0" objects="1" scenarios="1" spinCount="100000" saltValue="7d9unsfZHksWN0qni2VGpdFO2H9mzxJwCgo/KnpsXVnXSb4k9sCFfuyBUouCuTpTvqtVX1IhPPKtpFfvtqaF1Q==" hashValue="EaAy7ksO9PK4gNgsXlWon85mWhDJfEsGfmsPk3wiGtexEf6mp3wkwJ0yHTnre4IRgMwkD9cpKDcUBjCwkb1eAg==" algorithmName="SHA-512" password="CC35"/>
  <mergeCells count="46">
    <mergeCell ref="W31:AE31"/>
    <mergeCell ref="BE5:BE34"/>
    <mergeCell ref="AK26:AO26"/>
    <mergeCell ref="W29:AE29"/>
    <mergeCell ref="AK29:AO29"/>
    <mergeCell ref="W30:AE30"/>
    <mergeCell ref="AK30:AO30"/>
    <mergeCell ref="AK31:AO31"/>
    <mergeCell ref="W32:AE32"/>
    <mergeCell ref="AK32:AO32"/>
    <mergeCell ref="W33:AE33"/>
    <mergeCell ref="AK33:AO33"/>
    <mergeCell ref="X35:AB35"/>
    <mergeCell ref="AK35:AO35"/>
    <mergeCell ref="AR2:BE2"/>
    <mergeCell ref="AS89:AT91"/>
    <mergeCell ref="AM90:AP90"/>
    <mergeCell ref="L85:AO85"/>
    <mergeCell ref="AM87:AN87"/>
    <mergeCell ref="AM89:AP89"/>
    <mergeCell ref="K5:AO5"/>
    <mergeCell ref="K6:AO6"/>
    <mergeCell ref="E14:AJ14"/>
    <mergeCell ref="E23:AN23"/>
    <mergeCell ref="L28:P28"/>
    <mergeCell ref="W28:AE28"/>
    <mergeCell ref="AK28:AO28"/>
    <mergeCell ref="L29:P29"/>
    <mergeCell ref="L30:P30"/>
    <mergeCell ref="L31:P31"/>
    <mergeCell ref="L32:P32"/>
    <mergeCell ref="L33:P33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N96:AP96"/>
    <mergeCell ref="AG96:AM96"/>
    <mergeCell ref="D96:H96"/>
    <mergeCell ref="J96:AF96"/>
    <mergeCell ref="AG94:AM94"/>
    <mergeCell ref="AN94:AP94"/>
  </mergeCells>
  <hyperlinks>
    <hyperlink ref="A95" location="'SO 01_r02 - Drobná rekons...'!C2" display="/"/>
    <hyperlink ref="A96" location="'SO 90_r01 - Ostatní konst...'!C2" display="/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" style="1" customWidth="1"/>
    <col min="2" max="2" width="1.67" style="1" customWidth="1"/>
    <col min="3" max="3" width="4.17" style="1" customWidth="1"/>
    <col min="4" max="4" width="4.33" style="1" customWidth="1"/>
    <col min="5" max="5" width="17.17" style="1" customWidth="1"/>
    <col min="6" max="6" width="100.83" style="1" customWidth="1"/>
    <col min="7" max="7" width="7" style="1" customWidth="1"/>
    <col min="8" max="8" width="11.5" style="1" customWidth="1"/>
    <col min="9" max="9" width="20.17" style="135" customWidth="1"/>
    <col min="10" max="10" width="20.17" style="1" customWidth="1"/>
    <col min="11" max="11" width="20.17" style="1" hidden="1" customWidth="1"/>
    <col min="12" max="12" width="9.33" style="1" customWidth="1"/>
    <col min="13" max="13" width="10.83" style="1" hidden="1" customWidth="1"/>
    <col min="14" max="14" width="9.33" style="1" hidden="1"/>
    <col min="15" max="15" width="14.17" style="1" hidden="1" customWidth="1"/>
    <col min="16" max="16" width="14.17" style="1" hidden="1" customWidth="1"/>
    <col min="17" max="17" width="14.17" style="1" hidden="1" customWidth="1"/>
    <col min="18" max="18" width="14.17" style="1" hidden="1" customWidth="1"/>
    <col min="19" max="19" width="14.17" style="1" hidden="1" customWidth="1"/>
    <col min="20" max="20" width="14.17" style="1" hidden="1" customWidth="1"/>
    <col min="21" max="21" width="16.33" style="1" hidden="1" customWidth="1"/>
    <col min="22" max="22" width="12.33" style="1" customWidth="1"/>
    <col min="23" max="23" width="16.33" style="1" customWidth="1"/>
    <col min="24" max="24" width="12.33" style="1" customWidth="1"/>
    <col min="25" max="25" width="15" style="1" customWidth="1"/>
    <col min="26" max="26" width="11" style="1" customWidth="1"/>
    <col min="27" max="27" width="15" style="1" customWidth="1"/>
    <col min="28" max="28" width="16.33" style="1" customWidth="1"/>
    <col min="29" max="29" width="11" style="1" customWidth="1"/>
    <col min="30" max="30" width="15" style="1" customWidth="1"/>
    <col min="31" max="31" width="16.33" style="1" customWidth="1"/>
    <col min="44" max="44" width="9.33" style="1" hidden="1"/>
    <col min="45" max="45" width="9.33" style="1" hidden="1"/>
    <col min="46" max="46" width="9.33" style="1" hidden="1"/>
    <col min="47" max="47" width="9.33" style="1" hidden="1"/>
    <col min="48" max="48" width="9.33" style="1" hidden="1"/>
    <col min="49" max="49" width="9.33" style="1" hidden="1"/>
    <col min="50" max="50" width="9.33" style="1" hidden="1"/>
    <col min="51" max="51" width="9.33" style="1" hidden="1"/>
    <col min="52" max="52" width="9.33" style="1" hidden="1"/>
    <col min="53" max="53" width="9.33" style="1" hidden="1"/>
    <col min="54" max="54" width="9.33" style="1" hidden="1"/>
    <col min="55" max="55" width="9.33" style="1" hidden="1"/>
    <col min="56" max="56" width="9.33" style="1" hidden="1"/>
    <col min="57" max="57" width="9.33" style="1" hidden="1"/>
    <col min="58" max="58" width="9.33" style="1" hidden="1"/>
    <col min="59" max="59" width="9.33" style="1" hidden="1"/>
    <col min="60" max="60" width="9.33" style="1" hidden="1"/>
    <col min="61" max="61" width="9.33" style="1" hidden="1"/>
    <col min="62" max="62" width="9.33" style="1" hidden="1"/>
    <col min="63" max="63" width="9.33" style="1" hidden="1"/>
    <col min="64" max="64" width="9.33" style="1" hidden="1"/>
    <col min="65" max="65" width="9.33" style="1" hidden="1"/>
  </cols>
  <sheetData>
    <row r="2" s="1" customFormat="1" ht="36.96" customHeight="1">
      <c r="I2" s="135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6" t="s">
        <v>82</v>
      </c>
      <c r="AZ2" s="136" t="s">
        <v>87</v>
      </c>
      <c r="BA2" s="136" t="s">
        <v>88</v>
      </c>
      <c r="BB2" s="136" t="s">
        <v>89</v>
      </c>
      <c r="BC2" s="136" t="s">
        <v>90</v>
      </c>
      <c r="BD2" s="136" t="s">
        <v>83</v>
      </c>
    </row>
    <row r="3" s="1" customFormat="1" ht="6.96" customHeight="1">
      <c r="B3" s="137"/>
      <c r="C3" s="138"/>
      <c r="D3" s="138"/>
      <c r="E3" s="138"/>
      <c r="F3" s="138"/>
      <c r="G3" s="138"/>
      <c r="H3" s="138"/>
      <c r="I3" s="139"/>
      <c r="J3" s="138"/>
      <c r="K3" s="138"/>
      <c r="L3" s="19"/>
      <c r="AT3" s="16" t="s">
        <v>83</v>
      </c>
      <c r="AZ3" s="136" t="s">
        <v>91</v>
      </c>
      <c r="BA3" s="136" t="s">
        <v>92</v>
      </c>
      <c r="BB3" s="136" t="s">
        <v>93</v>
      </c>
      <c r="BC3" s="136" t="s">
        <v>94</v>
      </c>
      <c r="BD3" s="136" t="s">
        <v>83</v>
      </c>
    </row>
    <row r="4" s="1" customFormat="1" ht="24.96" customHeight="1">
      <c r="B4" s="19"/>
      <c r="D4" s="140" t="s">
        <v>95</v>
      </c>
      <c r="I4" s="135"/>
      <c r="L4" s="19"/>
      <c r="M4" s="141" t="s">
        <v>10</v>
      </c>
      <c r="AT4" s="16" t="s">
        <v>4</v>
      </c>
      <c r="AZ4" s="136" t="s">
        <v>96</v>
      </c>
      <c r="BA4" s="136" t="s">
        <v>97</v>
      </c>
      <c r="BB4" s="136" t="s">
        <v>89</v>
      </c>
      <c r="BC4" s="136" t="s">
        <v>98</v>
      </c>
      <c r="BD4" s="136" t="s">
        <v>83</v>
      </c>
    </row>
    <row r="5" s="1" customFormat="1" ht="6.96" customHeight="1">
      <c r="B5" s="19"/>
      <c r="I5" s="135"/>
      <c r="L5" s="19"/>
      <c r="AZ5" s="136" t="s">
        <v>99</v>
      </c>
      <c r="BA5" s="136" t="s">
        <v>100</v>
      </c>
      <c r="BB5" s="136" t="s">
        <v>89</v>
      </c>
      <c r="BC5" s="136" t="s">
        <v>101</v>
      </c>
      <c r="BD5" s="136" t="s">
        <v>83</v>
      </c>
    </row>
    <row r="6" s="1" customFormat="1" ht="12" customHeight="1">
      <c r="B6" s="19"/>
      <c r="D6" s="142" t="s">
        <v>16</v>
      </c>
      <c r="I6" s="135"/>
      <c r="L6" s="19"/>
      <c r="AZ6" s="136" t="s">
        <v>102</v>
      </c>
      <c r="BA6" s="136" t="s">
        <v>103</v>
      </c>
      <c r="BB6" s="136" t="s">
        <v>1</v>
      </c>
      <c r="BC6" s="136" t="s">
        <v>104</v>
      </c>
      <c r="BD6" s="136" t="s">
        <v>83</v>
      </c>
    </row>
    <row r="7" s="1" customFormat="1" ht="16.5" customHeight="1">
      <c r="B7" s="19"/>
      <c r="E7" s="143" t="str">
        <f>'Rekapitulace stavby'!K6</f>
        <v>Brno, Nálepkova - drobná rekonstrukce vodovodu</v>
      </c>
      <c r="F7" s="142"/>
      <c r="G7" s="142"/>
      <c r="H7" s="142"/>
      <c r="I7" s="135"/>
      <c r="L7" s="19"/>
      <c r="AZ7" s="136" t="s">
        <v>105</v>
      </c>
      <c r="BA7" s="136" t="s">
        <v>106</v>
      </c>
      <c r="BB7" s="136" t="s">
        <v>1</v>
      </c>
      <c r="BC7" s="136" t="s">
        <v>107</v>
      </c>
      <c r="BD7" s="136" t="s">
        <v>83</v>
      </c>
    </row>
    <row r="8" s="2" customFormat="1" ht="12" customHeight="1">
      <c r="A8" s="37"/>
      <c r="B8" s="43"/>
      <c r="C8" s="37"/>
      <c r="D8" s="142" t="s">
        <v>108</v>
      </c>
      <c r="E8" s="37"/>
      <c r="F8" s="37"/>
      <c r="G8" s="37"/>
      <c r="H8" s="37"/>
      <c r="I8" s="144"/>
      <c r="J8" s="37"/>
      <c r="K8" s="37"/>
      <c r="L8" s="62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Z8" s="136" t="s">
        <v>109</v>
      </c>
      <c r="BA8" s="136" t="s">
        <v>110</v>
      </c>
      <c r="BB8" s="136" t="s">
        <v>1</v>
      </c>
      <c r="BC8" s="136" t="s">
        <v>111</v>
      </c>
      <c r="BD8" s="136" t="s">
        <v>83</v>
      </c>
    </row>
    <row r="9" s="2" customFormat="1" ht="16.5" customHeight="1">
      <c r="A9" s="37"/>
      <c r="B9" s="43"/>
      <c r="C9" s="37"/>
      <c r="D9" s="37"/>
      <c r="E9" s="145" t="s">
        <v>112</v>
      </c>
      <c r="F9" s="37"/>
      <c r="G9" s="37"/>
      <c r="H9" s="37"/>
      <c r="I9" s="144"/>
      <c r="J9" s="37"/>
      <c r="K9" s="37"/>
      <c r="L9" s="62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Z9" s="136" t="s">
        <v>113</v>
      </c>
      <c r="BA9" s="136" t="s">
        <v>114</v>
      </c>
      <c r="BB9" s="136" t="s">
        <v>89</v>
      </c>
      <c r="BC9" s="136" t="s">
        <v>115</v>
      </c>
      <c r="BD9" s="136" t="s">
        <v>83</v>
      </c>
    </row>
    <row r="10" s="2" customFormat="1">
      <c r="A10" s="37"/>
      <c r="B10" s="43"/>
      <c r="C10" s="37"/>
      <c r="D10" s="37"/>
      <c r="E10" s="37"/>
      <c r="F10" s="37"/>
      <c r="G10" s="37"/>
      <c r="H10" s="37"/>
      <c r="I10" s="144"/>
      <c r="J10" s="37"/>
      <c r="K10" s="37"/>
      <c r="L10" s="62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Z10" s="136" t="s">
        <v>116</v>
      </c>
      <c r="BA10" s="136" t="s">
        <v>117</v>
      </c>
      <c r="BB10" s="136" t="s">
        <v>89</v>
      </c>
      <c r="BC10" s="136" t="s">
        <v>118</v>
      </c>
      <c r="BD10" s="136" t="s">
        <v>83</v>
      </c>
    </row>
    <row r="11" s="2" customFormat="1" ht="12" customHeight="1">
      <c r="A11" s="37"/>
      <c r="B11" s="43"/>
      <c r="C11" s="37"/>
      <c r="D11" s="142" t="s">
        <v>18</v>
      </c>
      <c r="E11" s="37"/>
      <c r="F11" s="146" t="s">
        <v>1</v>
      </c>
      <c r="G11" s="37"/>
      <c r="H11" s="37"/>
      <c r="I11" s="147" t="s">
        <v>19</v>
      </c>
      <c r="J11" s="146" t="s">
        <v>1</v>
      </c>
      <c r="K11" s="37"/>
      <c r="L11" s="62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Z11" s="136" t="s">
        <v>119</v>
      </c>
      <c r="BA11" s="136" t="s">
        <v>120</v>
      </c>
      <c r="BB11" s="136" t="s">
        <v>89</v>
      </c>
      <c r="BC11" s="136" t="s">
        <v>121</v>
      </c>
      <c r="BD11" s="136" t="s">
        <v>83</v>
      </c>
    </row>
    <row r="12" s="2" customFormat="1" ht="12" customHeight="1">
      <c r="A12" s="37"/>
      <c r="B12" s="43"/>
      <c r="C12" s="37"/>
      <c r="D12" s="142" t="s">
        <v>20</v>
      </c>
      <c r="E12" s="37"/>
      <c r="F12" s="146" t="s">
        <v>21</v>
      </c>
      <c r="G12" s="37"/>
      <c r="H12" s="37"/>
      <c r="I12" s="147" t="s">
        <v>22</v>
      </c>
      <c r="J12" s="148" t="str">
        <f>'Rekapitulace stavby'!AN8</f>
        <v>30. 11. 2019</v>
      </c>
      <c r="K12" s="37"/>
      <c r="L12" s="62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Z12" s="136" t="s">
        <v>122</v>
      </c>
      <c r="BA12" s="136" t="s">
        <v>123</v>
      </c>
      <c r="BB12" s="136" t="s">
        <v>89</v>
      </c>
      <c r="BC12" s="136" t="s">
        <v>124</v>
      </c>
      <c r="BD12" s="136" t="s">
        <v>83</v>
      </c>
    </row>
    <row r="13" s="2" customFormat="1" ht="10.8" customHeight="1">
      <c r="A13" s="37"/>
      <c r="B13" s="43"/>
      <c r="C13" s="37"/>
      <c r="D13" s="37"/>
      <c r="E13" s="37"/>
      <c r="F13" s="37"/>
      <c r="G13" s="37"/>
      <c r="H13" s="37"/>
      <c r="I13" s="144"/>
      <c r="J13" s="37"/>
      <c r="K13" s="37"/>
      <c r="L13" s="62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Z13" s="136" t="s">
        <v>125</v>
      </c>
      <c r="BA13" s="136" t="s">
        <v>126</v>
      </c>
      <c r="BB13" s="136" t="s">
        <v>89</v>
      </c>
      <c r="BC13" s="136" t="s">
        <v>127</v>
      </c>
      <c r="BD13" s="136" t="s">
        <v>83</v>
      </c>
    </row>
    <row r="14" s="2" customFormat="1" ht="12" customHeight="1">
      <c r="A14" s="37"/>
      <c r="B14" s="43"/>
      <c r="C14" s="37"/>
      <c r="D14" s="142" t="s">
        <v>24</v>
      </c>
      <c r="E14" s="37"/>
      <c r="F14" s="37"/>
      <c r="G14" s="37"/>
      <c r="H14" s="37"/>
      <c r="I14" s="147" t="s">
        <v>25</v>
      </c>
      <c r="J14" s="146" t="str">
        <f>IF('Rekapitulace stavby'!AN10="","",'Rekapitulace stavby'!AN10)</f>
        <v/>
      </c>
      <c r="K14" s="37"/>
      <c r="L14" s="62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="2" customFormat="1" ht="18" customHeight="1">
      <c r="A15" s="37"/>
      <c r="B15" s="43"/>
      <c r="C15" s="37"/>
      <c r="D15" s="37"/>
      <c r="E15" s="146" t="str">
        <f>IF('Rekapitulace stavby'!E11="","",'Rekapitulace stavby'!E11)</f>
        <v xml:space="preserve"> </v>
      </c>
      <c r="F15" s="37"/>
      <c r="G15" s="37"/>
      <c r="H15" s="37"/>
      <c r="I15" s="147" t="s">
        <v>26</v>
      </c>
      <c r="J15" s="146" t="str">
        <f>IF('Rekapitulace stavby'!AN11="","",'Rekapitulace stavby'!AN11)</f>
        <v/>
      </c>
      <c r="K15" s="37"/>
      <c r="L15" s="62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="2" customFormat="1" ht="6.96" customHeight="1">
      <c r="A16" s="37"/>
      <c r="B16" s="43"/>
      <c r="C16" s="37"/>
      <c r="D16" s="37"/>
      <c r="E16" s="37"/>
      <c r="F16" s="37"/>
      <c r="G16" s="37"/>
      <c r="H16" s="37"/>
      <c r="I16" s="144"/>
      <c r="J16" s="37"/>
      <c r="K16" s="37"/>
      <c r="L16" s="62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</row>
    <row r="17" s="2" customFormat="1" ht="12" customHeight="1">
      <c r="A17" s="37"/>
      <c r="B17" s="43"/>
      <c r="C17" s="37"/>
      <c r="D17" s="142" t="s">
        <v>27</v>
      </c>
      <c r="E17" s="37"/>
      <c r="F17" s="37"/>
      <c r="G17" s="37"/>
      <c r="H17" s="37"/>
      <c r="I17" s="147" t="s">
        <v>25</v>
      </c>
      <c r="J17" s="32" t="str">
        <f>'Rekapitulace stavby'!AN13</f>
        <v>Vyplň údaj</v>
      </c>
      <c r="K17" s="37"/>
      <c r="L17" s="62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</row>
    <row r="18" s="2" customFormat="1" ht="18" customHeight="1">
      <c r="A18" s="37"/>
      <c r="B18" s="43"/>
      <c r="C18" s="37"/>
      <c r="D18" s="37"/>
      <c r="E18" s="32" t="str">
        <f>'Rekapitulace stavby'!E14</f>
        <v>Vyplň údaj</v>
      </c>
      <c r="F18" s="146"/>
      <c r="G18" s="146"/>
      <c r="H18" s="146"/>
      <c r="I18" s="147" t="s">
        <v>26</v>
      </c>
      <c r="J18" s="32" t="str">
        <f>'Rekapitulace stavby'!AN14</f>
        <v>Vyplň údaj</v>
      </c>
      <c r="K18" s="37"/>
      <c r="L18" s="62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</row>
    <row r="19" s="2" customFormat="1" ht="6.96" customHeight="1">
      <c r="A19" s="37"/>
      <c r="B19" s="43"/>
      <c r="C19" s="37"/>
      <c r="D19" s="37"/>
      <c r="E19" s="37"/>
      <c r="F19" s="37"/>
      <c r="G19" s="37"/>
      <c r="H19" s="37"/>
      <c r="I19" s="144"/>
      <c r="J19" s="37"/>
      <c r="K19" s="37"/>
      <c r="L19" s="62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s="2" customFormat="1" ht="12" customHeight="1">
      <c r="A20" s="37"/>
      <c r="B20" s="43"/>
      <c r="C20" s="37"/>
      <c r="D20" s="142" t="s">
        <v>29</v>
      </c>
      <c r="E20" s="37"/>
      <c r="F20" s="37"/>
      <c r="G20" s="37"/>
      <c r="H20" s="37"/>
      <c r="I20" s="147" t="s">
        <v>25</v>
      </c>
      <c r="J20" s="146" t="str">
        <f>IF('Rekapitulace stavby'!AN16="","",'Rekapitulace stavby'!AN16)</f>
        <v/>
      </c>
      <c r="K20" s="37"/>
      <c r="L20" s="62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</row>
    <row r="21" s="2" customFormat="1" ht="18" customHeight="1">
      <c r="A21" s="37"/>
      <c r="B21" s="43"/>
      <c r="C21" s="37"/>
      <c r="D21" s="37"/>
      <c r="E21" s="146" t="str">
        <f>IF('Rekapitulace stavby'!E17="","",'Rekapitulace stavby'!E17)</f>
        <v xml:space="preserve"> </v>
      </c>
      <c r="F21" s="37"/>
      <c r="G21" s="37"/>
      <c r="H21" s="37"/>
      <c r="I21" s="147" t="s">
        <v>26</v>
      </c>
      <c r="J21" s="146" t="str">
        <f>IF('Rekapitulace stavby'!AN17="","",'Rekapitulace stavby'!AN17)</f>
        <v/>
      </c>
      <c r="K21" s="37"/>
      <c r="L21" s="62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s="2" customFormat="1" ht="6.96" customHeight="1">
      <c r="A22" s="37"/>
      <c r="B22" s="43"/>
      <c r="C22" s="37"/>
      <c r="D22" s="37"/>
      <c r="E22" s="37"/>
      <c r="F22" s="37"/>
      <c r="G22" s="37"/>
      <c r="H22" s="37"/>
      <c r="I22" s="144"/>
      <c r="J22" s="37"/>
      <c r="K22" s="37"/>
      <c r="L22" s="62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  <row r="23" s="2" customFormat="1" ht="12" customHeight="1">
      <c r="A23" s="37"/>
      <c r="B23" s="43"/>
      <c r="C23" s="37"/>
      <c r="D23" s="142" t="s">
        <v>31</v>
      </c>
      <c r="E23" s="37"/>
      <c r="F23" s="37"/>
      <c r="G23" s="37"/>
      <c r="H23" s="37"/>
      <c r="I23" s="147" t="s">
        <v>25</v>
      </c>
      <c r="J23" s="146" t="str">
        <f>IF('Rekapitulace stavby'!AN19="","",'Rekapitulace stavby'!AN19)</f>
        <v/>
      </c>
      <c r="K23" s="37"/>
      <c r="L23" s="62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s="2" customFormat="1" ht="18" customHeight="1">
      <c r="A24" s="37"/>
      <c r="B24" s="43"/>
      <c r="C24" s="37"/>
      <c r="D24" s="37"/>
      <c r="E24" s="146" t="str">
        <f>IF('Rekapitulace stavby'!E20="","",'Rekapitulace stavby'!E20)</f>
        <v xml:space="preserve"> </v>
      </c>
      <c r="F24" s="37"/>
      <c r="G24" s="37"/>
      <c r="H24" s="37"/>
      <c r="I24" s="147" t="s">
        <v>26</v>
      </c>
      <c r="J24" s="146" t="str">
        <f>IF('Rekapitulace stavby'!AN20="","",'Rekapitulace stavby'!AN20)</f>
        <v/>
      </c>
      <c r="K24" s="37"/>
      <c r="L24" s="62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s="2" customFormat="1" ht="6.96" customHeight="1">
      <c r="A25" s="37"/>
      <c r="B25" s="43"/>
      <c r="C25" s="37"/>
      <c r="D25" s="37"/>
      <c r="E25" s="37"/>
      <c r="F25" s="37"/>
      <c r="G25" s="37"/>
      <c r="H25" s="37"/>
      <c r="I25" s="144"/>
      <c r="J25" s="37"/>
      <c r="K25" s="37"/>
      <c r="L25" s="62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s="2" customFormat="1" ht="12" customHeight="1">
      <c r="A26" s="37"/>
      <c r="B26" s="43"/>
      <c r="C26" s="37"/>
      <c r="D26" s="142" t="s">
        <v>32</v>
      </c>
      <c r="E26" s="37"/>
      <c r="F26" s="37"/>
      <c r="G26" s="37"/>
      <c r="H26" s="37"/>
      <c r="I26" s="144"/>
      <c r="J26" s="37"/>
      <c r="K26" s="37"/>
      <c r="L26" s="62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s="8" customFormat="1" ht="16.5" customHeight="1">
      <c r="A27" s="149"/>
      <c r="B27" s="150"/>
      <c r="C27" s="149"/>
      <c r="D27" s="149"/>
      <c r="E27" s="151" t="s">
        <v>1</v>
      </c>
      <c r="F27" s="151"/>
      <c r="G27" s="151"/>
      <c r="H27" s="151"/>
      <c r="I27" s="152"/>
      <c r="J27" s="149"/>
      <c r="K27" s="149"/>
      <c r="L27" s="153"/>
      <c r="S27" s="149"/>
      <c r="T27" s="149"/>
      <c r="U27" s="149"/>
      <c r="V27" s="149"/>
      <c r="W27" s="149"/>
      <c r="X27" s="149"/>
      <c r="Y27" s="149"/>
      <c r="Z27" s="149"/>
      <c r="AA27" s="149"/>
      <c r="AB27" s="149"/>
      <c r="AC27" s="149"/>
      <c r="AD27" s="149"/>
      <c r="AE27" s="149"/>
    </row>
    <row r="28" s="2" customFormat="1" ht="6.96" customHeight="1">
      <c r="A28" s="37"/>
      <c r="B28" s="43"/>
      <c r="C28" s="37"/>
      <c r="D28" s="37"/>
      <c r="E28" s="37"/>
      <c r="F28" s="37"/>
      <c r="G28" s="37"/>
      <c r="H28" s="37"/>
      <c r="I28" s="144"/>
      <c r="J28" s="37"/>
      <c r="K28" s="37"/>
      <c r="L28" s="62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s="2" customFormat="1" ht="6.96" customHeight="1">
      <c r="A29" s="37"/>
      <c r="B29" s="43"/>
      <c r="C29" s="37"/>
      <c r="D29" s="154"/>
      <c r="E29" s="154"/>
      <c r="F29" s="154"/>
      <c r="G29" s="154"/>
      <c r="H29" s="154"/>
      <c r="I29" s="155"/>
      <c r="J29" s="154"/>
      <c r="K29" s="154"/>
      <c r="L29" s="62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</row>
    <row r="30" s="2" customFormat="1" ht="25.44" customHeight="1">
      <c r="A30" s="37"/>
      <c r="B30" s="43"/>
      <c r="C30" s="37"/>
      <c r="D30" s="156" t="s">
        <v>33</v>
      </c>
      <c r="E30" s="37"/>
      <c r="F30" s="37"/>
      <c r="G30" s="37"/>
      <c r="H30" s="37"/>
      <c r="I30" s="144"/>
      <c r="J30" s="157">
        <f>ROUND(J124, 2)</f>
        <v>0</v>
      </c>
      <c r="K30" s="37"/>
      <c r="L30" s="62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s="2" customFormat="1" ht="6.96" customHeight="1">
      <c r="A31" s="37"/>
      <c r="B31" s="43"/>
      <c r="C31" s="37"/>
      <c r="D31" s="154"/>
      <c r="E31" s="154"/>
      <c r="F31" s="154"/>
      <c r="G31" s="154"/>
      <c r="H31" s="154"/>
      <c r="I31" s="155"/>
      <c r="J31" s="154"/>
      <c r="K31" s="154"/>
      <c r="L31" s="62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</row>
    <row r="32" s="2" customFormat="1" ht="14.4" customHeight="1">
      <c r="A32" s="37"/>
      <c r="B32" s="43"/>
      <c r="C32" s="37"/>
      <c r="D32" s="37"/>
      <c r="E32" s="37"/>
      <c r="F32" s="158" t="s">
        <v>35</v>
      </c>
      <c r="G32" s="37"/>
      <c r="H32" s="37"/>
      <c r="I32" s="159" t="s">
        <v>34</v>
      </c>
      <c r="J32" s="158" t="s">
        <v>36</v>
      </c>
      <c r="K32" s="37"/>
      <c r="L32" s="62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s="2" customFormat="1" ht="14.4" customHeight="1">
      <c r="A33" s="37"/>
      <c r="B33" s="43"/>
      <c r="C33" s="37"/>
      <c r="D33" s="160" t="s">
        <v>37</v>
      </c>
      <c r="E33" s="142" t="s">
        <v>38</v>
      </c>
      <c r="F33" s="161">
        <f>ROUND((SUM(BE124:BE246)),  2)</f>
        <v>0</v>
      </c>
      <c r="G33" s="37"/>
      <c r="H33" s="37"/>
      <c r="I33" s="162">
        <v>0.20999999999999999</v>
      </c>
      <c r="J33" s="161">
        <f>ROUND(((SUM(BE124:BE246))*I33),  2)</f>
        <v>0</v>
      </c>
      <c r="K33" s="37"/>
      <c r="L33" s="62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</row>
    <row r="34" s="2" customFormat="1" ht="14.4" customHeight="1">
      <c r="A34" s="37"/>
      <c r="B34" s="43"/>
      <c r="C34" s="37"/>
      <c r="D34" s="37"/>
      <c r="E34" s="142" t="s">
        <v>39</v>
      </c>
      <c r="F34" s="161">
        <f>ROUND((SUM(BF124:BF246)),  2)</f>
        <v>0</v>
      </c>
      <c r="G34" s="37"/>
      <c r="H34" s="37"/>
      <c r="I34" s="162">
        <v>0.14999999999999999</v>
      </c>
      <c r="J34" s="161">
        <f>ROUND(((SUM(BF124:BF246))*I34),  2)</f>
        <v>0</v>
      </c>
      <c r="K34" s="37"/>
      <c r="L34" s="62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hidden="1" s="2" customFormat="1" ht="14.4" customHeight="1">
      <c r="A35" s="37"/>
      <c r="B35" s="43"/>
      <c r="C35" s="37"/>
      <c r="D35" s="37"/>
      <c r="E35" s="142" t="s">
        <v>40</v>
      </c>
      <c r="F35" s="161">
        <f>ROUND((SUM(BG124:BG246)),  2)</f>
        <v>0</v>
      </c>
      <c r="G35" s="37"/>
      <c r="H35" s="37"/>
      <c r="I35" s="162">
        <v>0.20999999999999999</v>
      </c>
      <c r="J35" s="161">
        <f>0</f>
        <v>0</v>
      </c>
      <c r="K35" s="37"/>
      <c r="L35" s="62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hidden="1" s="2" customFormat="1" ht="14.4" customHeight="1">
      <c r="A36" s="37"/>
      <c r="B36" s="43"/>
      <c r="C36" s="37"/>
      <c r="D36" s="37"/>
      <c r="E36" s="142" t="s">
        <v>41</v>
      </c>
      <c r="F36" s="161">
        <f>ROUND((SUM(BH124:BH246)),  2)</f>
        <v>0</v>
      </c>
      <c r="G36" s="37"/>
      <c r="H36" s="37"/>
      <c r="I36" s="162">
        <v>0.14999999999999999</v>
      </c>
      <c r="J36" s="161">
        <f>0</f>
        <v>0</v>
      </c>
      <c r="K36" s="37"/>
      <c r="L36" s="62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hidden="1" s="2" customFormat="1" ht="14.4" customHeight="1">
      <c r="A37" s="37"/>
      <c r="B37" s="43"/>
      <c r="C37" s="37"/>
      <c r="D37" s="37"/>
      <c r="E37" s="142" t="s">
        <v>42</v>
      </c>
      <c r="F37" s="161">
        <f>ROUND((SUM(BI124:BI246)),  2)</f>
        <v>0</v>
      </c>
      <c r="G37" s="37"/>
      <c r="H37" s="37"/>
      <c r="I37" s="162">
        <v>0</v>
      </c>
      <c r="J37" s="161">
        <f>0</f>
        <v>0</v>
      </c>
      <c r="K37" s="37"/>
      <c r="L37" s="62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s="2" customFormat="1" ht="6.96" customHeight="1">
      <c r="A38" s="37"/>
      <c r="B38" s="43"/>
      <c r="C38" s="37"/>
      <c r="D38" s="37"/>
      <c r="E38" s="37"/>
      <c r="F38" s="37"/>
      <c r="G38" s="37"/>
      <c r="H38" s="37"/>
      <c r="I38" s="144"/>
      <c r="J38" s="37"/>
      <c r="K38" s="37"/>
      <c r="L38" s="62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s="2" customFormat="1" ht="25.44" customHeight="1">
      <c r="A39" s="37"/>
      <c r="B39" s="43"/>
      <c r="C39" s="163"/>
      <c r="D39" s="164" t="s">
        <v>43</v>
      </c>
      <c r="E39" s="165"/>
      <c r="F39" s="165"/>
      <c r="G39" s="166" t="s">
        <v>44</v>
      </c>
      <c r="H39" s="167" t="s">
        <v>45</v>
      </c>
      <c r="I39" s="168"/>
      <c r="J39" s="169">
        <f>SUM(J30:J37)</f>
        <v>0</v>
      </c>
      <c r="K39" s="170"/>
      <c r="L39" s="62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</row>
    <row r="40" s="2" customFormat="1" ht="14.4" customHeight="1">
      <c r="A40" s="37"/>
      <c r="B40" s="43"/>
      <c r="C40" s="37"/>
      <c r="D40" s="37"/>
      <c r="E40" s="37"/>
      <c r="F40" s="37"/>
      <c r="G40" s="37"/>
      <c r="H40" s="37"/>
      <c r="I40" s="144"/>
      <c r="J40" s="37"/>
      <c r="K40" s="37"/>
      <c r="L40" s="62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</row>
    <row r="41" s="1" customFormat="1" ht="14.4" customHeight="1">
      <c r="B41" s="19"/>
      <c r="I41" s="135"/>
      <c r="L41" s="19"/>
    </row>
    <row r="42" s="1" customFormat="1" ht="14.4" customHeight="1">
      <c r="B42" s="19"/>
      <c r="I42" s="135"/>
      <c r="L42" s="19"/>
    </row>
    <row r="43" s="1" customFormat="1" ht="14.4" customHeight="1">
      <c r="B43" s="19"/>
      <c r="I43" s="135"/>
      <c r="L43" s="19"/>
    </row>
    <row r="44" s="1" customFormat="1" ht="14.4" customHeight="1">
      <c r="B44" s="19"/>
      <c r="I44" s="135"/>
      <c r="L44" s="19"/>
    </row>
    <row r="45" s="1" customFormat="1" ht="14.4" customHeight="1">
      <c r="B45" s="19"/>
      <c r="I45" s="135"/>
      <c r="L45" s="19"/>
    </row>
    <row r="46" s="1" customFormat="1" ht="14.4" customHeight="1">
      <c r="B46" s="19"/>
      <c r="I46" s="135"/>
      <c r="L46" s="19"/>
    </row>
    <row r="47" s="1" customFormat="1" ht="14.4" customHeight="1">
      <c r="B47" s="19"/>
      <c r="I47" s="135"/>
      <c r="L47" s="19"/>
    </row>
    <row r="48" s="1" customFormat="1" ht="14.4" customHeight="1">
      <c r="B48" s="19"/>
      <c r="I48" s="135"/>
      <c r="L48" s="19"/>
    </row>
    <row r="49" s="1" customFormat="1" ht="14.4" customHeight="1">
      <c r="B49" s="19"/>
      <c r="I49" s="135"/>
      <c r="L49" s="19"/>
    </row>
    <row r="50" s="2" customFormat="1" ht="14.4" customHeight="1">
      <c r="B50" s="62"/>
      <c r="D50" s="171" t="s">
        <v>46</v>
      </c>
      <c r="E50" s="172"/>
      <c r="F50" s="172"/>
      <c r="G50" s="171" t="s">
        <v>47</v>
      </c>
      <c r="H50" s="172"/>
      <c r="I50" s="173"/>
      <c r="J50" s="172"/>
      <c r="K50" s="172"/>
      <c r="L50" s="62"/>
    </row>
    <row r="51">
      <c r="B51" s="19"/>
      <c r="L51" s="19"/>
    </row>
    <row r="52">
      <c r="B52" s="19"/>
      <c r="L52" s="19"/>
    </row>
    <row r="53">
      <c r="B53" s="19"/>
      <c r="L53" s="19"/>
    </row>
    <row r="54">
      <c r="B54" s="19"/>
      <c r="L54" s="19"/>
    </row>
    <row r="55">
      <c r="B55" s="19"/>
      <c r="L55" s="19"/>
    </row>
    <row r="56">
      <c r="B56" s="19"/>
      <c r="L56" s="19"/>
    </row>
    <row r="57">
      <c r="B57" s="19"/>
      <c r="L57" s="19"/>
    </row>
    <row r="58">
      <c r="B58" s="19"/>
      <c r="L58" s="19"/>
    </row>
    <row r="59">
      <c r="B59" s="19"/>
      <c r="L59" s="19"/>
    </row>
    <row r="60">
      <c r="B60" s="19"/>
      <c r="L60" s="19"/>
    </row>
    <row r="61" s="2" customFormat="1">
      <c r="A61" s="37"/>
      <c r="B61" s="43"/>
      <c r="C61" s="37"/>
      <c r="D61" s="174" t="s">
        <v>48</v>
      </c>
      <c r="E61" s="175"/>
      <c r="F61" s="176" t="s">
        <v>49</v>
      </c>
      <c r="G61" s="174" t="s">
        <v>48</v>
      </c>
      <c r="H61" s="175"/>
      <c r="I61" s="177"/>
      <c r="J61" s="178" t="s">
        <v>49</v>
      </c>
      <c r="K61" s="175"/>
      <c r="L61" s="62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</row>
    <row r="62">
      <c r="B62" s="19"/>
      <c r="L62" s="19"/>
    </row>
    <row r="63">
      <c r="B63" s="19"/>
      <c r="L63" s="19"/>
    </row>
    <row r="64">
      <c r="B64" s="19"/>
      <c r="L64" s="19"/>
    </row>
    <row r="65" s="2" customFormat="1">
      <c r="A65" s="37"/>
      <c r="B65" s="43"/>
      <c r="C65" s="37"/>
      <c r="D65" s="171" t="s">
        <v>50</v>
      </c>
      <c r="E65" s="179"/>
      <c r="F65" s="179"/>
      <c r="G65" s="171" t="s">
        <v>51</v>
      </c>
      <c r="H65" s="179"/>
      <c r="I65" s="180"/>
      <c r="J65" s="179"/>
      <c r="K65" s="179"/>
      <c r="L65" s="62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</row>
    <row r="66">
      <c r="B66" s="19"/>
      <c r="L66" s="19"/>
    </row>
    <row r="67">
      <c r="B67" s="19"/>
      <c r="L67" s="19"/>
    </row>
    <row r="68">
      <c r="B68" s="19"/>
      <c r="L68" s="19"/>
    </row>
    <row r="69">
      <c r="B69" s="19"/>
      <c r="L69" s="19"/>
    </row>
    <row r="70">
      <c r="B70" s="19"/>
      <c r="L70" s="19"/>
    </row>
    <row r="71">
      <c r="B71" s="19"/>
      <c r="L71" s="19"/>
    </row>
    <row r="72">
      <c r="B72" s="19"/>
      <c r="L72" s="19"/>
    </row>
    <row r="73">
      <c r="B73" s="19"/>
      <c r="L73" s="19"/>
    </row>
    <row r="74">
      <c r="B74" s="19"/>
      <c r="L74" s="19"/>
    </row>
    <row r="75">
      <c r="B75" s="19"/>
      <c r="L75" s="19"/>
    </row>
    <row r="76" s="2" customFormat="1">
      <c r="A76" s="37"/>
      <c r="B76" s="43"/>
      <c r="C76" s="37"/>
      <c r="D76" s="174" t="s">
        <v>48</v>
      </c>
      <c r="E76" s="175"/>
      <c r="F76" s="176" t="s">
        <v>49</v>
      </c>
      <c r="G76" s="174" t="s">
        <v>48</v>
      </c>
      <c r="H76" s="175"/>
      <c r="I76" s="177"/>
      <c r="J76" s="178" t="s">
        <v>49</v>
      </c>
      <c r="K76" s="175"/>
      <c r="L76" s="62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</row>
    <row r="77" s="2" customFormat="1" ht="14.4" customHeight="1">
      <c r="A77" s="37"/>
      <c r="B77" s="181"/>
      <c r="C77" s="182"/>
      <c r="D77" s="182"/>
      <c r="E77" s="182"/>
      <c r="F77" s="182"/>
      <c r="G77" s="182"/>
      <c r="H77" s="182"/>
      <c r="I77" s="183"/>
      <c r="J77" s="182"/>
      <c r="K77" s="182"/>
      <c r="L77" s="62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</row>
    <row r="81" s="2" customFormat="1" ht="6.96" customHeight="1">
      <c r="A81" s="37"/>
      <c r="B81" s="184"/>
      <c r="C81" s="185"/>
      <c r="D81" s="185"/>
      <c r="E81" s="185"/>
      <c r="F81" s="185"/>
      <c r="G81" s="185"/>
      <c r="H81" s="185"/>
      <c r="I81" s="186"/>
      <c r="J81" s="185"/>
      <c r="K81" s="185"/>
      <c r="L81" s="62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</row>
    <row r="82" s="2" customFormat="1" ht="24.96" customHeight="1">
      <c r="A82" s="37"/>
      <c r="B82" s="38"/>
      <c r="C82" s="22" t="s">
        <v>128</v>
      </c>
      <c r="D82" s="39"/>
      <c r="E82" s="39"/>
      <c r="F82" s="39"/>
      <c r="G82" s="39"/>
      <c r="H82" s="39"/>
      <c r="I82" s="144"/>
      <c r="J82" s="39"/>
      <c r="K82" s="39"/>
      <c r="L82" s="62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</row>
    <row r="83" s="2" customFormat="1" ht="6.96" customHeight="1">
      <c r="A83" s="37"/>
      <c r="B83" s="38"/>
      <c r="C83" s="39"/>
      <c r="D83" s="39"/>
      <c r="E83" s="39"/>
      <c r="F83" s="39"/>
      <c r="G83" s="39"/>
      <c r="H83" s="39"/>
      <c r="I83" s="144"/>
      <c r="J83" s="39"/>
      <c r="K83" s="39"/>
      <c r="L83" s="62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</row>
    <row r="84" s="2" customFormat="1" ht="12" customHeight="1">
      <c r="A84" s="37"/>
      <c r="B84" s="38"/>
      <c r="C84" s="31" t="s">
        <v>16</v>
      </c>
      <c r="D84" s="39"/>
      <c r="E84" s="39"/>
      <c r="F84" s="39"/>
      <c r="G84" s="39"/>
      <c r="H84" s="39"/>
      <c r="I84" s="144"/>
      <c r="J84" s="39"/>
      <c r="K84" s="39"/>
      <c r="L84" s="62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</row>
    <row r="85" s="2" customFormat="1" ht="16.5" customHeight="1">
      <c r="A85" s="37"/>
      <c r="B85" s="38"/>
      <c r="C85" s="39"/>
      <c r="D85" s="39"/>
      <c r="E85" s="187" t="str">
        <f>E7</f>
        <v>Brno, Nálepkova - drobná rekonstrukce vodovodu</v>
      </c>
      <c r="F85" s="31"/>
      <c r="G85" s="31"/>
      <c r="H85" s="31"/>
      <c r="I85" s="144"/>
      <c r="J85" s="39"/>
      <c r="K85" s="39"/>
      <c r="L85" s="62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</row>
    <row r="86" s="2" customFormat="1" ht="12" customHeight="1">
      <c r="A86" s="37"/>
      <c r="B86" s="38"/>
      <c r="C86" s="31" t="s">
        <v>108</v>
      </c>
      <c r="D86" s="39"/>
      <c r="E86" s="39"/>
      <c r="F86" s="39"/>
      <c r="G86" s="39"/>
      <c r="H86" s="39"/>
      <c r="I86" s="144"/>
      <c r="J86" s="39"/>
      <c r="K86" s="39"/>
      <c r="L86" s="62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</row>
    <row r="87" s="2" customFormat="1" ht="16.5" customHeight="1">
      <c r="A87" s="37"/>
      <c r="B87" s="38"/>
      <c r="C87" s="39"/>
      <c r="D87" s="39"/>
      <c r="E87" s="75" t="str">
        <f>E9</f>
        <v>SO 01_r02 - Drobná rekonstrukce vodovodu</v>
      </c>
      <c r="F87" s="39"/>
      <c r="G87" s="39"/>
      <c r="H87" s="39"/>
      <c r="I87" s="144"/>
      <c r="J87" s="39"/>
      <c r="K87" s="39"/>
      <c r="L87" s="62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</row>
    <row r="88" s="2" customFormat="1" ht="6.96" customHeight="1">
      <c r="A88" s="37"/>
      <c r="B88" s="38"/>
      <c r="C88" s="39"/>
      <c r="D88" s="39"/>
      <c r="E88" s="39"/>
      <c r="F88" s="39"/>
      <c r="G88" s="39"/>
      <c r="H88" s="39"/>
      <c r="I88" s="144"/>
      <c r="J88" s="39"/>
      <c r="K88" s="39"/>
      <c r="L88" s="62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</row>
    <row r="89" s="2" customFormat="1" ht="12" customHeight="1">
      <c r="A89" s="37"/>
      <c r="B89" s="38"/>
      <c r="C89" s="31" t="s">
        <v>20</v>
      </c>
      <c r="D89" s="39"/>
      <c r="E89" s="39"/>
      <c r="F89" s="26" t="str">
        <f>F12</f>
        <v xml:space="preserve"> </v>
      </c>
      <c r="G89" s="39"/>
      <c r="H89" s="39"/>
      <c r="I89" s="147" t="s">
        <v>22</v>
      </c>
      <c r="J89" s="78" t="str">
        <f>IF(J12="","",J12)</f>
        <v>30. 11. 2019</v>
      </c>
      <c r="K89" s="39"/>
      <c r="L89" s="62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</row>
    <row r="90" s="2" customFormat="1" ht="6.96" customHeight="1">
      <c r="A90" s="37"/>
      <c r="B90" s="38"/>
      <c r="C90" s="39"/>
      <c r="D90" s="39"/>
      <c r="E90" s="39"/>
      <c r="F90" s="39"/>
      <c r="G90" s="39"/>
      <c r="H90" s="39"/>
      <c r="I90" s="144"/>
      <c r="J90" s="39"/>
      <c r="K90" s="39"/>
      <c r="L90" s="62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</row>
    <row r="91" s="2" customFormat="1" ht="15.15" customHeight="1">
      <c r="A91" s="37"/>
      <c r="B91" s="38"/>
      <c r="C91" s="31" t="s">
        <v>24</v>
      </c>
      <c r="D91" s="39"/>
      <c r="E91" s="39"/>
      <c r="F91" s="26" t="str">
        <f>E15</f>
        <v xml:space="preserve"> </v>
      </c>
      <c r="G91" s="39"/>
      <c r="H91" s="39"/>
      <c r="I91" s="147" t="s">
        <v>29</v>
      </c>
      <c r="J91" s="35" t="str">
        <f>E21</f>
        <v xml:space="preserve"> </v>
      </c>
      <c r="K91" s="39"/>
      <c r="L91" s="62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</row>
    <row r="92" s="2" customFormat="1" ht="15.15" customHeight="1">
      <c r="A92" s="37"/>
      <c r="B92" s="38"/>
      <c r="C92" s="31" t="s">
        <v>27</v>
      </c>
      <c r="D92" s="39"/>
      <c r="E92" s="39"/>
      <c r="F92" s="26" t="str">
        <f>IF(E18="","",E18)</f>
        <v>Vyplň údaj</v>
      </c>
      <c r="G92" s="39"/>
      <c r="H92" s="39"/>
      <c r="I92" s="147" t="s">
        <v>31</v>
      </c>
      <c r="J92" s="35" t="str">
        <f>E24</f>
        <v xml:space="preserve"> </v>
      </c>
      <c r="K92" s="39"/>
      <c r="L92" s="62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</row>
    <row r="93" s="2" customFormat="1" ht="10.32" customHeight="1">
      <c r="A93" s="37"/>
      <c r="B93" s="38"/>
      <c r="C93" s="39"/>
      <c r="D93" s="39"/>
      <c r="E93" s="39"/>
      <c r="F93" s="39"/>
      <c r="G93" s="39"/>
      <c r="H93" s="39"/>
      <c r="I93" s="144"/>
      <c r="J93" s="39"/>
      <c r="K93" s="39"/>
      <c r="L93" s="62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</row>
    <row r="94" s="2" customFormat="1" ht="29.28" customHeight="1">
      <c r="A94" s="37"/>
      <c r="B94" s="38"/>
      <c r="C94" s="188" t="s">
        <v>129</v>
      </c>
      <c r="D94" s="189"/>
      <c r="E94" s="189"/>
      <c r="F94" s="189"/>
      <c r="G94" s="189"/>
      <c r="H94" s="189"/>
      <c r="I94" s="190"/>
      <c r="J94" s="191" t="s">
        <v>130</v>
      </c>
      <c r="K94" s="189"/>
      <c r="L94" s="62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</row>
    <row r="95" s="2" customFormat="1" ht="10.32" customHeight="1">
      <c r="A95" s="37"/>
      <c r="B95" s="38"/>
      <c r="C95" s="39"/>
      <c r="D95" s="39"/>
      <c r="E95" s="39"/>
      <c r="F95" s="39"/>
      <c r="G95" s="39"/>
      <c r="H95" s="39"/>
      <c r="I95" s="144"/>
      <c r="J95" s="39"/>
      <c r="K95" s="39"/>
      <c r="L95" s="62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</row>
    <row r="96" s="2" customFormat="1" ht="22.8" customHeight="1">
      <c r="A96" s="37"/>
      <c r="B96" s="38"/>
      <c r="C96" s="192" t="s">
        <v>131</v>
      </c>
      <c r="D96" s="39"/>
      <c r="E96" s="39"/>
      <c r="F96" s="39"/>
      <c r="G96" s="39"/>
      <c r="H96" s="39"/>
      <c r="I96" s="144"/>
      <c r="J96" s="109">
        <f>J124</f>
        <v>0</v>
      </c>
      <c r="K96" s="39"/>
      <c r="L96" s="62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U96" s="16" t="s">
        <v>132</v>
      </c>
    </row>
    <row r="97" s="9" customFormat="1" ht="24.96" customHeight="1">
      <c r="A97" s="9"/>
      <c r="B97" s="193"/>
      <c r="C97" s="194"/>
      <c r="D97" s="195" t="s">
        <v>133</v>
      </c>
      <c r="E97" s="196"/>
      <c r="F97" s="196"/>
      <c r="G97" s="196"/>
      <c r="H97" s="196"/>
      <c r="I97" s="197"/>
      <c r="J97" s="198">
        <f>J125</f>
        <v>0</v>
      </c>
      <c r="K97" s="194"/>
      <c r="L97" s="19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200"/>
      <c r="C98" s="201"/>
      <c r="D98" s="202" t="s">
        <v>134</v>
      </c>
      <c r="E98" s="203"/>
      <c r="F98" s="203"/>
      <c r="G98" s="203"/>
      <c r="H98" s="203"/>
      <c r="I98" s="204"/>
      <c r="J98" s="205">
        <f>J126</f>
        <v>0</v>
      </c>
      <c r="K98" s="201"/>
      <c r="L98" s="206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200"/>
      <c r="C99" s="201"/>
      <c r="D99" s="202" t="s">
        <v>135</v>
      </c>
      <c r="E99" s="203"/>
      <c r="F99" s="203"/>
      <c r="G99" s="203"/>
      <c r="H99" s="203"/>
      <c r="I99" s="204"/>
      <c r="J99" s="205">
        <f>J180</f>
        <v>0</v>
      </c>
      <c r="K99" s="201"/>
      <c r="L99" s="206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200"/>
      <c r="C100" s="201"/>
      <c r="D100" s="202" t="s">
        <v>136</v>
      </c>
      <c r="E100" s="203"/>
      <c r="F100" s="203"/>
      <c r="G100" s="203"/>
      <c r="H100" s="203"/>
      <c r="I100" s="204"/>
      <c r="J100" s="205">
        <f>J183</f>
        <v>0</v>
      </c>
      <c r="K100" s="201"/>
      <c r="L100" s="206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200"/>
      <c r="C101" s="201"/>
      <c r="D101" s="202" t="s">
        <v>137</v>
      </c>
      <c r="E101" s="203"/>
      <c r="F101" s="203"/>
      <c r="G101" s="203"/>
      <c r="H101" s="203"/>
      <c r="I101" s="204"/>
      <c r="J101" s="205">
        <f>J210</f>
        <v>0</v>
      </c>
      <c r="K101" s="201"/>
      <c r="L101" s="206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200"/>
      <c r="C102" s="201"/>
      <c r="D102" s="202" t="s">
        <v>138</v>
      </c>
      <c r="E102" s="203"/>
      <c r="F102" s="203"/>
      <c r="G102" s="203"/>
      <c r="H102" s="203"/>
      <c r="I102" s="204"/>
      <c r="J102" s="205">
        <f>J220</f>
        <v>0</v>
      </c>
      <c r="K102" s="201"/>
      <c r="L102" s="206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200"/>
      <c r="C103" s="201"/>
      <c r="D103" s="202" t="s">
        <v>139</v>
      </c>
      <c r="E103" s="203"/>
      <c r="F103" s="203"/>
      <c r="G103" s="203"/>
      <c r="H103" s="203"/>
      <c r="I103" s="204"/>
      <c r="J103" s="205">
        <f>J235</f>
        <v>0</v>
      </c>
      <c r="K103" s="201"/>
      <c r="L103" s="206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200"/>
      <c r="C104" s="201"/>
      <c r="D104" s="202" t="s">
        <v>140</v>
      </c>
      <c r="E104" s="203"/>
      <c r="F104" s="203"/>
      <c r="G104" s="203"/>
      <c r="H104" s="203"/>
      <c r="I104" s="204"/>
      <c r="J104" s="205">
        <f>J237</f>
        <v>0</v>
      </c>
      <c r="K104" s="201"/>
      <c r="L104" s="206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2" customFormat="1" ht="21.84" customHeight="1">
      <c r="A105" s="37"/>
      <c r="B105" s="38"/>
      <c r="C105" s="39"/>
      <c r="D105" s="39"/>
      <c r="E105" s="39"/>
      <c r="F105" s="39"/>
      <c r="G105" s="39"/>
      <c r="H105" s="39"/>
      <c r="I105" s="144"/>
      <c r="J105" s="39"/>
      <c r="K105" s="39"/>
      <c r="L105" s="62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</row>
    <row r="106" s="2" customFormat="1" ht="6.96" customHeight="1">
      <c r="A106" s="37"/>
      <c r="B106" s="65"/>
      <c r="C106" s="66"/>
      <c r="D106" s="66"/>
      <c r="E106" s="66"/>
      <c r="F106" s="66"/>
      <c r="G106" s="66"/>
      <c r="H106" s="66"/>
      <c r="I106" s="183"/>
      <c r="J106" s="66"/>
      <c r="K106" s="66"/>
      <c r="L106" s="62"/>
      <c r="S106" s="37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</row>
    <row r="110" s="2" customFormat="1" ht="6.96" customHeight="1">
      <c r="A110" s="37"/>
      <c r="B110" s="67"/>
      <c r="C110" s="68"/>
      <c r="D110" s="68"/>
      <c r="E110" s="68"/>
      <c r="F110" s="68"/>
      <c r="G110" s="68"/>
      <c r="H110" s="68"/>
      <c r="I110" s="186"/>
      <c r="J110" s="68"/>
      <c r="K110" s="68"/>
      <c r="L110" s="62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</row>
    <row r="111" s="2" customFormat="1" ht="24.96" customHeight="1">
      <c r="A111" s="37"/>
      <c r="B111" s="38"/>
      <c r="C111" s="22" t="s">
        <v>141</v>
      </c>
      <c r="D111" s="39"/>
      <c r="E111" s="39"/>
      <c r="F111" s="39"/>
      <c r="G111" s="39"/>
      <c r="H111" s="39"/>
      <c r="I111" s="144"/>
      <c r="J111" s="39"/>
      <c r="K111" s="39"/>
      <c r="L111" s="62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</row>
    <row r="112" s="2" customFormat="1" ht="6.96" customHeight="1">
      <c r="A112" s="37"/>
      <c r="B112" s="38"/>
      <c r="C112" s="39"/>
      <c r="D112" s="39"/>
      <c r="E112" s="39"/>
      <c r="F112" s="39"/>
      <c r="G112" s="39"/>
      <c r="H112" s="39"/>
      <c r="I112" s="144"/>
      <c r="J112" s="39"/>
      <c r="K112" s="39"/>
      <c r="L112" s="62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</row>
    <row r="113" s="2" customFormat="1" ht="12" customHeight="1">
      <c r="A113" s="37"/>
      <c r="B113" s="38"/>
      <c r="C113" s="31" t="s">
        <v>16</v>
      </c>
      <c r="D113" s="39"/>
      <c r="E113" s="39"/>
      <c r="F113" s="39"/>
      <c r="G113" s="39"/>
      <c r="H113" s="39"/>
      <c r="I113" s="144"/>
      <c r="J113" s="39"/>
      <c r="K113" s="39"/>
      <c r="L113" s="62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</row>
    <row r="114" s="2" customFormat="1" ht="16.5" customHeight="1">
      <c r="A114" s="37"/>
      <c r="B114" s="38"/>
      <c r="C114" s="39"/>
      <c r="D114" s="39"/>
      <c r="E114" s="187" t="str">
        <f>E7</f>
        <v>Brno, Nálepkova - drobná rekonstrukce vodovodu</v>
      </c>
      <c r="F114" s="31"/>
      <c r="G114" s="31"/>
      <c r="H114" s="31"/>
      <c r="I114" s="144"/>
      <c r="J114" s="39"/>
      <c r="K114" s="39"/>
      <c r="L114" s="62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</row>
    <row r="115" s="2" customFormat="1" ht="12" customHeight="1">
      <c r="A115" s="37"/>
      <c r="B115" s="38"/>
      <c r="C115" s="31" t="s">
        <v>108</v>
      </c>
      <c r="D115" s="39"/>
      <c r="E115" s="39"/>
      <c r="F115" s="39"/>
      <c r="G115" s="39"/>
      <c r="H115" s="39"/>
      <c r="I115" s="144"/>
      <c r="J115" s="39"/>
      <c r="K115" s="39"/>
      <c r="L115" s="62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</row>
    <row r="116" s="2" customFormat="1" ht="16.5" customHeight="1">
      <c r="A116" s="37"/>
      <c r="B116" s="38"/>
      <c r="C116" s="39"/>
      <c r="D116" s="39"/>
      <c r="E116" s="75" t="str">
        <f>E9</f>
        <v>SO 01_r02 - Drobná rekonstrukce vodovodu</v>
      </c>
      <c r="F116" s="39"/>
      <c r="G116" s="39"/>
      <c r="H116" s="39"/>
      <c r="I116" s="144"/>
      <c r="J116" s="39"/>
      <c r="K116" s="39"/>
      <c r="L116" s="62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</row>
    <row r="117" s="2" customFormat="1" ht="6.96" customHeight="1">
      <c r="A117" s="37"/>
      <c r="B117" s="38"/>
      <c r="C117" s="39"/>
      <c r="D117" s="39"/>
      <c r="E117" s="39"/>
      <c r="F117" s="39"/>
      <c r="G117" s="39"/>
      <c r="H117" s="39"/>
      <c r="I117" s="144"/>
      <c r="J117" s="39"/>
      <c r="K117" s="39"/>
      <c r="L117" s="62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</row>
    <row r="118" s="2" customFormat="1" ht="12" customHeight="1">
      <c r="A118" s="37"/>
      <c r="B118" s="38"/>
      <c r="C118" s="31" t="s">
        <v>20</v>
      </c>
      <c r="D118" s="39"/>
      <c r="E118" s="39"/>
      <c r="F118" s="26" t="str">
        <f>F12</f>
        <v xml:space="preserve"> </v>
      </c>
      <c r="G118" s="39"/>
      <c r="H118" s="39"/>
      <c r="I118" s="147" t="s">
        <v>22</v>
      </c>
      <c r="J118" s="78" t="str">
        <f>IF(J12="","",J12)</f>
        <v>30. 11. 2019</v>
      </c>
      <c r="K118" s="39"/>
      <c r="L118" s="62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</row>
    <row r="119" s="2" customFormat="1" ht="6.96" customHeight="1">
      <c r="A119" s="37"/>
      <c r="B119" s="38"/>
      <c r="C119" s="39"/>
      <c r="D119" s="39"/>
      <c r="E119" s="39"/>
      <c r="F119" s="39"/>
      <c r="G119" s="39"/>
      <c r="H119" s="39"/>
      <c r="I119" s="144"/>
      <c r="J119" s="39"/>
      <c r="K119" s="39"/>
      <c r="L119" s="62"/>
      <c r="S119" s="37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</row>
    <row r="120" s="2" customFormat="1" ht="15.15" customHeight="1">
      <c r="A120" s="37"/>
      <c r="B120" s="38"/>
      <c r="C120" s="31" t="s">
        <v>24</v>
      </c>
      <c r="D120" s="39"/>
      <c r="E120" s="39"/>
      <c r="F120" s="26" t="str">
        <f>E15</f>
        <v xml:space="preserve"> </v>
      </c>
      <c r="G120" s="39"/>
      <c r="H120" s="39"/>
      <c r="I120" s="147" t="s">
        <v>29</v>
      </c>
      <c r="J120" s="35" t="str">
        <f>E21</f>
        <v xml:space="preserve"> </v>
      </c>
      <c r="K120" s="39"/>
      <c r="L120" s="62"/>
      <c r="S120" s="37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</row>
    <row r="121" s="2" customFormat="1" ht="15.15" customHeight="1">
      <c r="A121" s="37"/>
      <c r="B121" s="38"/>
      <c r="C121" s="31" t="s">
        <v>27</v>
      </c>
      <c r="D121" s="39"/>
      <c r="E121" s="39"/>
      <c r="F121" s="26" t="str">
        <f>IF(E18="","",E18)</f>
        <v>Vyplň údaj</v>
      </c>
      <c r="G121" s="39"/>
      <c r="H121" s="39"/>
      <c r="I121" s="147" t="s">
        <v>31</v>
      </c>
      <c r="J121" s="35" t="str">
        <f>E24</f>
        <v xml:space="preserve"> </v>
      </c>
      <c r="K121" s="39"/>
      <c r="L121" s="62"/>
      <c r="S121" s="37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</row>
    <row r="122" s="2" customFormat="1" ht="10.32" customHeight="1">
      <c r="A122" s="37"/>
      <c r="B122" s="38"/>
      <c r="C122" s="39"/>
      <c r="D122" s="39"/>
      <c r="E122" s="39"/>
      <c r="F122" s="39"/>
      <c r="G122" s="39"/>
      <c r="H122" s="39"/>
      <c r="I122" s="144"/>
      <c r="J122" s="39"/>
      <c r="K122" s="39"/>
      <c r="L122" s="62"/>
      <c r="S122" s="37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</row>
    <row r="123" s="11" customFormat="1" ht="29.28" customHeight="1">
      <c r="A123" s="207"/>
      <c r="B123" s="208"/>
      <c r="C123" s="209" t="s">
        <v>142</v>
      </c>
      <c r="D123" s="210" t="s">
        <v>58</v>
      </c>
      <c r="E123" s="210" t="s">
        <v>54</v>
      </c>
      <c r="F123" s="210" t="s">
        <v>55</v>
      </c>
      <c r="G123" s="210" t="s">
        <v>143</v>
      </c>
      <c r="H123" s="210" t="s">
        <v>144</v>
      </c>
      <c r="I123" s="211" t="s">
        <v>145</v>
      </c>
      <c r="J123" s="212" t="s">
        <v>130</v>
      </c>
      <c r="K123" s="213" t="s">
        <v>146</v>
      </c>
      <c r="L123" s="214"/>
      <c r="M123" s="99" t="s">
        <v>1</v>
      </c>
      <c r="N123" s="100" t="s">
        <v>37</v>
      </c>
      <c r="O123" s="100" t="s">
        <v>147</v>
      </c>
      <c r="P123" s="100" t="s">
        <v>148</v>
      </c>
      <c r="Q123" s="100" t="s">
        <v>149</v>
      </c>
      <c r="R123" s="100" t="s">
        <v>150</v>
      </c>
      <c r="S123" s="100" t="s">
        <v>151</v>
      </c>
      <c r="T123" s="101" t="s">
        <v>152</v>
      </c>
      <c r="U123" s="207"/>
      <c r="V123" s="207"/>
      <c r="W123" s="207"/>
      <c r="X123" s="207"/>
      <c r="Y123" s="207"/>
      <c r="Z123" s="207"/>
      <c r="AA123" s="207"/>
      <c r="AB123" s="207"/>
      <c r="AC123" s="207"/>
      <c r="AD123" s="207"/>
      <c r="AE123" s="207"/>
    </row>
    <row r="124" s="2" customFormat="1" ht="22.8" customHeight="1">
      <c r="A124" s="37"/>
      <c r="B124" s="38"/>
      <c r="C124" s="106" t="s">
        <v>153</v>
      </c>
      <c r="D124" s="39"/>
      <c r="E124" s="39"/>
      <c r="F124" s="39"/>
      <c r="G124" s="39"/>
      <c r="H124" s="39"/>
      <c r="I124" s="144"/>
      <c r="J124" s="215">
        <f>BK124</f>
        <v>0</v>
      </c>
      <c r="K124" s="39"/>
      <c r="L124" s="43"/>
      <c r="M124" s="102"/>
      <c r="N124" s="216"/>
      <c r="O124" s="103"/>
      <c r="P124" s="217">
        <f>P125</f>
        <v>0</v>
      </c>
      <c r="Q124" s="103"/>
      <c r="R124" s="217">
        <f>R125</f>
        <v>37.870616990000002</v>
      </c>
      <c r="S124" s="103"/>
      <c r="T124" s="218">
        <f>T125</f>
        <v>17.360689999999998</v>
      </c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T124" s="16" t="s">
        <v>72</v>
      </c>
      <c r="AU124" s="16" t="s">
        <v>132</v>
      </c>
      <c r="BK124" s="219">
        <f>BK125</f>
        <v>0</v>
      </c>
    </row>
    <row r="125" s="12" customFormat="1" ht="25.92" customHeight="1">
      <c r="A125" s="12"/>
      <c r="B125" s="220"/>
      <c r="C125" s="221"/>
      <c r="D125" s="222" t="s">
        <v>72</v>
      </c>
      <c r="E125" s="223" t="s">
        <v>154</v>
      </c>
      <c r="F125" s="223" t="s">
        <v>155</v>
      </c>
      <c r="G125" s="221"/>
      <c r="H125" s="221"/>
      <c r="I125" s="224"/>
      <c r="J125" s="225">
        <f>BK125</f>
        <v>0</v>
      </c>
      <c r="K125" s="221"/>
      <c r="L125" s="226"/>
      <c r="M125" s="227"/>
      <c r="N125" s="228"/>
      <c r="O125" s="228"/>
      <c r="P125" s="229">
        <f>P126+P180+P183+P210+P220+P235+P237</f>
        <v>0</v>
      </c>
      <c r="Q125" s="228"/>
      <c r="R125" s="229">
        <f>R126+R180+R183+R210+R220+R235+R237</f>
        <v>37.870616990000002</v>
      </c>
      <c r="S125" s="228"/>
      <c r="T125" s="230">
        <f>T126+T180+T183+T210+T220+T235+T237</f>
        <v>17.360689999999998</v>
      </c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R125" s="231" t="s">
        <v>81</v>
      </c>
      <c r="AT125" s="232" t="s">
        <v>72</v>
      </c>
      <c r="AU125" s="232" t="s">
        <v>73</v>
      </c>
      <c r="AY125" s="231" t="s">
        <v>156</v>
      </c>
      <c r="BK125" s="233">
        <f>BK126+BK180+BK183+BK210+BK220+BK235+BK237</f>
        <v>0</v>
      </c>
    </row>
    <row r="126" s="12" customFormat="1" ht="22.8" customHeight="1">
      <c r="A126" s="12"/>
      <c r="B126" s="220"/>
      <c r="C126" s="221"/>
      <c r="D126" s="222" t="s">
        <v>72</v>
      </c>
      <c r="E126" s="234" t="s">
        <v>81</v>
      </c>
      <c r="F126" s="234" t="s">
        <v>157</v>
      </c>
      <c r="G126" s="221"/>
      <c r="H126" s="221"/>
      <c r="I126" s="224"/>
      <c r="J126" s="235">
        <f>BK126</f>
        <v>0</v>
      </c>
      <c r="K126" s="221"/>
      <c r="L126" s="226"/>
      <c r="M126" s="227"/>
      <c r="N126" s="228"/>
      <c r="O126" s="228"/>
      <c r="P126" s="229">
        <f>SUM(P127:P179)</f>
        <v>0</v>
      </c>
      <c r="Q126" s="228"/>
      <c r="R126" s="229">
        <f>SUM(R127:R179)</f>
        <v>26.341816280000003</v>
      </c>
      <c r="S126" s="228"/>
      <c r="T126" s="230">
        <f>SUM(T127:T179)</f>
        <v>16.644789999999997</v>
      </c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R126" s="231" t="s">
        <v>81</v>
      </c>
      <c r="AT126" s="232" t="s">
        <v>72</v>
      </c>
      <c r="AU126" s="232" t="s">
        <v>81</v>
      </c>
      <c r="AY126" s="231" t="s">
        <v>156</v>
      </c>
      <c r="BK126" s="233">
        <f>SUM(BK127:BK179)</f>
        <v>0</v>
      </c>
    </row>
    <row r="127" s="2" customFormat="1" ht="16.5" customHeight="1">
      <c r="A127" s="37"/>
      <c r="B127" s="38"/>
      <c r="C127" s="236" t="s">
        <v>81</v>
      </c>
      <c r="D127" s="236" t="s">
        <v>158</v>
      </c>
      <c r="E127" s="237" t="s">
        <v>159</v>
      </c>
      <c r="F127" s="238" t="s">
        <v>123</v>
      </c>
      <c r="G127" s="239" t="s">
        <v>89</v>
      </c>
      <c r="H127" s="240">
        <v>2.1499999999999999</v>
      </c>
      <c r="I127" s="241"/>
      <c r="J127" s="242">
        <f>ROUND(I127*H127,2)</f>
        <v>0</v>
      </c>
      <c r="K127" s="243"/>
      <c r="L127" s="43"/>
      <c r="M127" s="244" t="s">
        <v>1</v>
      </c>
      <c r="N127" s="245" t="s">
        <v>38</v>
      </c>
      <c r="O127" s="90"/>
      <c r="P127" s="246">
        <f>O127*H127</f>
        <v>0</v>
      </c>
      <c r="Q127" s="246">
        <v>0</v>
      </c>
      <c r="R127" s="246">
        <f>Q127*H127</f>
        <v>0</v>
      </c>
      <c r="S127" s="246">
        <v>0.58599999999999997</v>
      </c>
      <c r="T127" s="247">
        <f>S127*H127</f>
        <v>1.2598999999999998</v>
      </c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R127" s="248" t="s">
        <v>160</v>
      </c>
      <c r="AT127" s="248" t="s">
        <v>158</v>
      </c>
      <c r="AU127" s="248" t="s">
        <v>83</v>
      </c>
      <c r="AY127" s="16" t="s">
        <v>156</v>
      </c>
      <c r="BE127" s="249">
        <f>IF(N127="základní",J127,0)</f>
        <v>0</v>
      </c>
      <c r="BF127" s="249">
        <f>IF(N127="snížená",J127,0)</f>
        <v>0</v>
      </c>
      <c r="BG127" s="249">
        <f>IF(N127="zákl. přenesená",J127,0)</f>
        <v>0</v>
      </c>
      <c r="BH127" s="249">
        <f>IF(N127="sníž. přenesená",J127,0)</f>
        <v>0</v>
      </c>
      <c r="BI127" s="249">
        <f>IF(N127="nulová",J127,0)</f>
        <v>0</v>
      </c>
      <c r="BJ127" s="16" t="s">
        <v>81</v>
      </c>
      <c r="BK127" s="249">
        <f>ROUND(I127*H127,2)</f>
        <v>0</v>
      </c>
      <c r="BL127" s="16" t="s">
        <v>160</v>
      </c>
      <c r="BM127" s="248" t="s">
        <v>161</v>
      </c>
    </row>
    <row r="128" s="13" customFormat="1">
      <c r="A128" s="13"/>
      <c r="B128" s="250"/>
      <c r="C128" s="251"/>
      <c r="D128" s="252" t="s">
        <v>162</v>
      </c>
      <c r="E128" s="253" t="s">
        <v>122</v>
      </c>
      <c r="F128" s="254" t="s">
        <v>163</v>
      </c>
      <c r="G128" s="251"/>
      <c r="H128" s="255">
        <v>2.1499999999999999</v>
      </c>
      <c r="I128" s="256"/>
      <c r="J128" s="251"/>
      <c r="K128" s="251"/>
      <c r="L128" s="257"/>
      <c r="M128" s="258"/>
      <c r="N128" s="259"/>
      <c r="O128" s="259"/>
      <c r="P128" s="259"/>
      <c r="Q128" s="259"/>
      <c r="R128" s="259"/>
      <c r="S128" s="259"/>
      <c r="T128" s="260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T128" s="261" t="s">
        <v>162</v>
      </c>
      <c r="AU128" s="261" t="s">
        <v>83</v>
      </c>
      <c r="AV128" s="13" t="s">
        <v>83</v>
      </c>
      <c r="AW128" s="13" t="s">
        <v>30</v>
      </c>
      <c r="AX128" s="13" t="s">
        <v>81</v>
      </c>
      <c r="AY128" s="261" t="s">
        <v>156</v>
      </c>
    </row>
    <row r="129" s="2" customFormat="1" ht="16.5" customHeight="1">
      <c r="A129" s="37"/>
      <c r="B129" s="38"/>
      <c r="C129" s="236" t="s">
        <v>83</v>
      </c>
      <c r="D129" s="236" t="s">
        <v>158</v>
      </c>
      <c r="E129" s="237" t="s">
        <v>164</v>
      </c>
      <c r="F129" s="238" t="s">
        <v>165</v>
      </c>
      <c r="G129" s="239" t="s">
        <v>89</v>
      </c>
      <c r="H129" s="240">
        <v>1.6499999999999999</v>
      </c>
      <c r="I129" s="241"/>
      <c r="J129" s="242">
        <f>ROUND(I129*H129,2)</f>
        <v>0</v>
      </c>
      <c r="K129" s="243"/>
      <c r="L129" s="43"/>
      <c r="M129" s="244" t="s">
        <v>1</v>
      </c>
      <c r="N129" s="245" t="s">
        <v>38</v>
      </c>
      <c r="O129" s="90"/>
      <c r="P129" s="246">
        <f>O129*H129</f>
        <v>0</v>
      </c>
      <c r="Q129" s="246">
        <v>0</v>
      </c>
      <c r="R129" s="246">
        <f>Q129*H129</f>
        <v>0</v>
      </c>
      <c r="S129" s="246">
        <v>0.26000000000000001</v>
      </c>
      <c r="T129" s="247">
        <f>S129*H129</f>
        <v>0.42899999999999999</v>
      </c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R129" s="248" t="s">
        <v>160</v>
      </c>
      <c r="AT129" s="248" t="s">
        <v>158</v>
      </c>
      <c r="AU129" s="248" t="s">
        <v>83</v>
      </c>
      <c r="AY129" s="16" t="s">
        <v>156</v>
      </c>
      <c r="BE129" s="249">
        <f>IF(N129="základní",J129,0)</f>
        <v>0</v>
      </c>
      <c r="BF129" s="249">
        <f>IF(N129="snížená",J129,0)</f>
        <v>0</v>
      </c>
      <c r="BG129" s="249">
        <f>IF(N129="zákl. přenesená",J129,0)</f>
        <v>0</v>
      </c>
      <c r="BH129" s="249">
        <f>IF(N129="sníž. přenesená",J129,0)</f>
        <v>0</v>
      </c>
      <c r="BI129" s="249">
        <f>IF(N129="nulová",J129,0)</f>
        <v>0</v>
      </c>
      <c r="BJ129" s="16" t="s">
        <v>81</v>
      </c>
      <c r="BK129" s="249">
        <f>ROUND(I129*H129,2)</f>
        <v>0</v>
      </c>
      <c r="BL129" s="16" t="s">
        <v>160</v>
      </c>
      <c r="BM129" s="248" t="s">
        <v>166</v>
      </c>
    </row>
    <row r="130" s="13" customFormat="1">
      <c r="A130" s="13"/>
      <c r="B130" s="250"/>
      <c r="C130" s="251"/>
      <c r="D130" s="252" t="s">
        <v>162</v>
      </c>
      <c r="E130" s="253" t="s">
        <v>1</v>
      </c>
      <c r="F130" s="254" t="s">
        <v>119</v>
      </c>
      <c r="G130" s="251"/>
      <c r="H130" s="255">
        <v>1.6499999999999999</v>
      </c>
      <c r="I130" s="256"/>
      <c r="J130" s="251"/>
      <c r="K130" s="251"/>
      <c r="L130" s="257"/>
      <c r="M130" s="258"/>
      <c r="N130" s="259"/>
      <c r="O130" s="259"/>
      <c r="P130" s="259"/>
      <c r="Q130" s="259"/>
      <c r="R130" s="259"/>
      <c r="S130" s="259"/>
      <c r="T130" s="260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T130" s="261" t="s">
        <v>162</v>
      </c>
      <c r="AU130" s="261" t="s">
        <v>83</v>
      </c>
      <c r="AV130" s="13" t="s">
        <v>83</v>
      </c>
      <c r="AW130" s="13" t="s">
        <v>30</v>
      </c>
      <c r="AX130" s="13" t="s">
        <v>81</v>
      </c>
      <c r="AY130" s="261" t="s">
        <v>156</v>
      </c>
    </row>
    <row r="131" s="2" customFormat="1" ht="16.5" customHeight="1">
      <c r="A131" s="37"/>
      <c r="B131" s="38"/>
      <c r="C131" s="236" t="s">
        <v>167</v>
      </c>
      <c r="D131" s="236" t="s">
        <v>158</v>
      </c>
      <c r="E131" s="237" t="s">
        <v>168</v>
      </c>
      <c r="F131" s="238" t="s">
        <v>120</v>
      </c>
      <c r="G131" s="239" t="s">
        <v>89</v>
      </c>
      <c r="H131" s="240">
        <v>1.6499999999999999</v>
      </c>
      <c r="I131" s="241"/>
      <c r="J131" s="242">
        <f>ROUND(I131*H131,2)</f>
        <v>0</v>
      </c>
      <c r="K131" s="243"/>
      <c r="L131" s="43"/>
      <c r="M131" s="244" t="s">
        <v>1</v>
      </c>
      <c r="N131" s="245" t="s">
        <v>38</v>
      </c>
      <c r="O131" s="90"/>
      <c r="P131" s="246">
        <f>O131*H131</f>
        <v>0</v>
      </c>
      <c r="Q131" s="246">
        <v>0</v>
      </c>
      <c r="R131" s="246">
        <f>Q131*H131</f>
        <v>0</v>
      </c>
      <c r="S131" s="246">
        <v>0.17999999999999999</v>
      </c>
      <c r="T131" s="247">
        <f>S131*H131</f>
        <v>0.29699999999999999</v>
      </c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R131" s="248" t="s">
        <v>160</v>
      </c>
      <c r="AT131" s="248" t="s">
        <v>158</v>
      </c>
      <c r="AU131" s="248" t="s">
        <v>83</v>
      </c>
      <c r="AY131" s="16" t="s">
        <v>156</v>
      </c>
      <c r="BE131" s="249">
        <f>IF(N131="základní",J131,0)</f>
        <v>0</v>
      </c>
      <c r="BF131" s="249">
        <f>IF(N131="snížená",J131,0)</f>
        <v>0</v>
      </c>
      <c r="BG131" s="249">
        <f>IF(N131="zákl. přenesená",J131,0)</f>
        <v>0</v>
      </c>
      <c r="BH131" s="249">
        <f>IF(N131="sníž. přenesená",J131,0)</f>
        <v>0</v>
      </c>
      <c r="BI131" s="249">
        <f>IF(N131="nulová",J131,0)</f>
        <v>0</v>
      </c>
      <c r="BJ131" s="16" t="s">
        <v>81</v>
      </c>
      <c r="BK131" s="249">
        <f>ROUND(I131*H131,2)</f>
        <v>0</v>
      </c>
      <c r="BL131" s="16" t="s">
        <v>160</v>
      </c>
      <c r="BM131" s="248" t="s">
        <v>169</v>
      </c>
    </row>
    <row r="132" s="13" customFormat="1">
      <c r="A132" s="13"/>
      <c r="B132" s="250"/>
      <c r="C132" s="251"/>
      <c r="D132" s="252" t="s">
        <v>162</v>
      </c>
      <c r="E132" s="253" t="s">
        <v>119</v>
      </c>
      <c r="F132" s="254" t="s">
        <v>170</v>
      </c>
      <c r="G132" s="251"/>
      <c r="H132" s="255">
        <v>1.6499999999999999</v>
      </c>
      <c r="I132" s="256"/>
      <c r="J132" s="251"/>
      <c r="K132" s="251"/>
      <c r="L132" s="257"/>
      <c r="M132" s="258"/>
      <c r="N132" s="259"/>
      <c r="O132" s="259"/>
      <c r="P132" s="259"/>
      <c r="Q132" s="259"/>
      <c r="R132" s="259"/>
      <c r="S132" s="259"/>
      <c r="T132" s="260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T132" s="261" t="s">
        <v>162</v>
      </c>
      <c r="AU132" s="261" t="s">
        <v>83</v>
      </c>
      <c r="AV132" s="13" t="s">
        <v>83</v>
      </c>
      <c r="AW132" s="13" t="s">
        <v>30</v>
      </c>
      <c r="AX132" s="13" t="s">
        <v>81</v>
      </c>
      <c r="AY132" s="261" t="s">
        <v>156</v>
      </c>
    </row>
    <row r="133" s="2" customFormat="1" ht="16.5" customHeight="1">
      <c r="A133" s="37"/>
      <c r="B133" s="38"/>
      <c r="C133" s="236" t="s">
        <v>160</v>
      </c>
      <c r="D133" s="236" t="s">
        <v>158</v>
      </c>
      <c r="E133" s="237" t="s">
        <v>171</v>
      </c>
      <c r="F133" s="238" t="s">
        <v>172</v>
      </c>
      <c r="G133" s="239" t="s">
        <v>89</v>
      </c>
      <c r="H133" s="240">
        <v>1.6499999999999999</v>
      </c>
      <c r="I133" s="241"/>
      <c r="J133" s="242">
        <f>ROUND(I133*H133,2)</f>
        <v>0</v>
      </c>
      <c r="K133" s="243"/>
      <c r="L133" s="43"/>
      <c r="M133" s="244" t="s">
        <v>1</v>
      </c>
      <c r="N133" s="245" t="s">
        <v>38</v>
      </c>
      <c r="O133" s="90"/>
      <c r="P133" s="246">
        <f>O133*H133</f>
        <v>0</v>
      </c>
      <c r="Q133" s="246">
        <v>0</v>
      </c>
      <c r="R133" s="246">
        <f>Q133*H133</f>
        <v>0</v>
      </c>
      <c r="S133" s="246">
        <v>0.28999999999999998</v>
      </c>
      <c r="T133" s="247">
        <f>S133*H133</f>
        <v>0.47849999999999993</v>
      </c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R133" s="248" t="s">
        <v>160</v>
      </c>
      <c r="AT133" s="248" t="s">
        <v>158</v>
      </c>
      <c r="AU133" s="248" t="s">
        <v>83</v>
      </c>
      <c r="AY133" s="16" t="s">
        <v>156</v>
      </c>
      <c r="BE133" s="249">
        <f>IF(N133="základní",J133,0)</f>
        <v>0</v>
      </c>
      <c r="BF133" s="249">
        <f>IF(N133="snížená",J133,0)</f>
        <v>0</v>
      </c>
      <c r="BG133" s="249">
        <f>IF(N133="zákl. přenesená",J133,0)</f>
        <v>0</v>
      </c>
      <c r="BH133" s="249">
        <f>IF(N133="sníž. přenesená",J133,0)</f>
        <v>0</v>
      </c>
      <c r="BI133" s="249">
        <f>IF(N133="nulová",J133,0)</f>
        <v>0</v>
      </c>
      <c r="BJ133" s="16" t="s">
        <v>81</v>
      </c>
      <c r="BK133" s="249">
        <f>ROUND(I133*H133,2)</f>
        <v>0</v>
      </c>
      <c r="BL133" s="16" t="s">
        <v>160</v>
      </c>
      <c r="BM133" s="248" t="s">
        <v>173</v>
      </c>
    </row>
    <row r="134" s="13" customFormat="1">
      <c r="A134" s="13"/>
      <c r="B134" s="250"/>
      <c r="C134" s="251"/>
      <c r="D134" s="252" t="s">
        <v>162</v>
      </c>
      <c r="E134" s="253" t="s">
        <v>1</v>
      </c>
      <c r="F134" s="254" t="s">
        <v>119</v>
      </c>
      <c r="G134" s="251"/>
      <c r="H134" s="255">
        <v>1.6499999999999999</v>
      </c>
      <c r="I134" s="256"/>
      <c r="J134" s="251"/>
      <c r="K134" s="251"/>
      <c r="L134" s="257"/>
      <c r="M134" s="258"/>
      <c r="N134" s="259"/>
      <c r="O134" s="259"/>
      <c r="P134" s="259"/>
      <c r="Q134" s="259"/>
      <c r="R134" s="259"/>
      <c r="S134" s="259"/>
      <c r="T134" s="260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T134" s="261" t="s">
        <v>162</v>
      </c>
      <c r="AU134" s="261" t="s">
        <v>83</v>
      </c>
      <c r="AV134" s="13" t="s">
        <v>83</v>
      </c>
      <c r="AW134" s="13" t="s">
        <v>30</v>
      </c>
      <c r="AX134" s="13" t="s">
        <v>81</v>
      </c>
      <c r="AY134" s="261" t="s">
        <v>156</v>
      </c>
    </row>
    <row r="135" s="2" customFormat="1" ht="16.5" customHeight="1">
      <c r="A135" s="37"/>
      <c r="B135" s="38"/>
      <c r="C135" s="236" t="s">
        <v>174</v>
      </c>
      <c r="D135" s="236" t="s">
        <v>158</v>
      </c>
      <c r="E135" s="237" t="s">
        <v>175</v>
      </c>
      <c r="F135" s="238" t="s">
        <v>176</v>
      </c>
      <c r="G135" s="239" t="s">
        <v>89</v>
      </c>
      <c r="H135" s="240">
        <v>6.9299999999999997</v>
      </c>
      <c r="I135" s="241"/>
      <c r="J135" s="242">
        <f>ROUND(I135*H135,2)</f>
        <v>0</v>
      </c>
      <c r="K135" s="243"/>
      <c r="L135" s="43"/>
      <c r="M135" s="244" t="s">
        <v>1</v>
      </c>
      <c r="N135" s="245" t="s">
        <v>38</v>
      </c>
      <c r="O135" s="90"/>
      <c r="P135" s="246">
        <f>O135*H135</f>
        <v>0</v>
      </c>
      <c r="Q135" s="246">
        <v>0</v>
      </c>
      <c r="R135" s="246">
        <f>Q135*H135</f>
        <v>0</v>
      </c>
      <c r="S135" s="246">
        <v>0.625</v>
      </c>
      <c r="T135" s="247">
        <f>S135*H135</f>
        <v>4.3312499999999998</v>
      </c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R135" s="248" t="s">
        <v>160</v>
      </c>
      <c r="AT135" s="248" t="s">
        <v>158</v>
      </c>
      <c r="AU135" s="248" t="s">
        <v>83</v>
      </c>
      <c r="AY135" s="16" t="s">
        <v>156</v>
      </c>
      <c r="BE135" s="249">
        <f>IF(N135="základní",J135,0)</f>
        <v>0</v>
      </c>
      <c r="BF135" s="249">
        <f>IF(N135="snížená",J135,0)</f>
        <v>0</v>
      </c>
      <c r="BG135" s="249">
        <f>IF(N135="zákl. přenesená",J135,0)</f>
        <v>0</v>
      </c>
      <c r="BH135" s="249">
        <f>IF(N135="sníž. přenesená",J135,0)</f>
        <v>0</v>
      </c>
      <c r="BI135" s="249">
        <f>IF(N135="nulová",J135,0)</f>
        <v>0</v>
      </c>
      <c r="BJ135" s="16" t="s">
        <v>81</v>
      </c>
      <c r="BK135" s="249">
        <f>ROUND(I135*H135,2)</f>
        <v>0</v>
      </c>
      <c r="BL135" s="16" t="s">
        <v>160</v>
      </c>
      <c r="BM135" s="248" t="s">
        <v>177</v>
      </c>
    </row>
    <row r="136" s="13" customFormat="1">
      <c r="A136" s="13"/>
      <c r="B136" s="250"/>
      <c r="C136" s="251"/>
      <c r="D136" s="252" t="s">
        <v>162</v>
      </c>
      <c r="E136" s="253" t="s">
        <v>87</v>
      </c>
      <c r="F136" s="254" t="s">
        <v>178</v>
      </c>
      <c r="G136" s="251"/>
      <c r="H136" s="255">
        <v>6.9299999999999997</v>
      </c>
      <c r="I136" s="256"/>
      <c r="J136" s="251"/>
      <c r="K136" s="251"/>
      <c r="L136" s="257"/>
      <c r="M136" s="258"/>
      <c r="N136" s="259"/>
      <c r="O136" s="259"/>
      <c r="P136" s="259"/>
      <c r="Q136" s="259"/>
      <c r="R136" s="259"/>
      <c r="S136" s="259"/>
      <c r="T136" s="260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T136" s="261" t="s">
        <v>162</v>
      </c>
      <c r="AU136" s="261" t="s">
        <v>83</v>
      </c>
      <c r="AV136" s="13" t="s">
        <v>83</v>
      </c>
      <c r="AW136" s="13" t="s">
        <v>30</v>
      </c>
      <c r="AX136" s="13" t="s">
        <v>81</v>
      </c>
      <c r="AY136" s="261" t="s">
        <v>156</v>
      </c>
    </row>
    <row r="137" s="2" customFormat="1" ht="16.5" customHeight="1">
      <c r="A137" s="37"/>
      <c r="B137" s="38"/>
      <c r="C137" s="236" t="s">
        <v>179</v>
      </c>
      <c r="D137" s="236" t="s">
        <v>158</v>
      </c>
      <c r="E137" s="237" t="s">
        <v>180</v>
      </c>
      <c r="F137" s="238" t="s">
        <v>114</v>
      </c>
      <c r="G137" s="239" t="s">
        <v>89</v>
      </c>
      <c r="H137" s="240">
        <v>24.079999999999998</v>
      </c>
      <c r="I137" s="241"/>
      <c r="J137" s="242">
        <f>ROUND(I137*H137,2)</f>
        <v>0</v>
      </c>
      <c r="K137" s="243"/>
      <c r="L137" s="43"/>
      <c r="M137" s="244" t="s">
        <v>1</v>
      </c>
      <c r="N137" s="245" t="s">
        <v>38</v>
      </c>
      <c r="O137" s="90"/>
      <c r="P137" s="246">
        <f>O137*H137</f>
        <v>0</v>
      </c>
      <c r="Q137" s="246">
        <v>0</v>
      </c>
      <c r="R137" s="246">
        <f>Q137*H137</f>
        <v>0</v>
      </c>
      <c r="S137" s="246">
        <v>0.098000000000000004</v>
      </c>
      <c r="T137" s="247">
        <f>S137*H137</f>
        <v>2.3598399999999997</v>
      </c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R137" s="248" t="s">
        <v>160</v>
      </c>
      <c r="AT137" s="248" t="s">
        <v>158</v>
      </c>
      <c r="AU137" s="248" t="s">
        <v>83</v>
      </c>
      <c r="AY137" s="16" t="s">
        <v>156</v>
      </c>
      <c r="BE137" s="249">
        <f>IF(N137="základní",J137,0)</f>
        <v>0</v>
      </c>
      <c r="BF137" s="249">
        <f>IF(N137="snížená",J137,0)</f>
        <v>0</v>
      </c>
      <c r="BG137" s="249">
        <f>IF(N137="zákl. přenesená",J137,0)</f>
        <v>0</v>
      </c>
      <c r="BH137" s="249">
        <f>IF(N137="sníž. přenesená",J137,0)</f>
        <v>0</v>
      </c>
      <c r="BI137" s="249">
        <f>IF(N137="nulová",J137,0)</f>
        <v>0</v>
      </c>
      <c r="BJ137" s="16" t="s">
        <v>81</v>
      </c>
      <c r="BK137" s="249">
        <f>ROUND(I137*H137,2)</f>
        <v>0</v>
      </c>
      <c r="BL137" s="16" t="s">
        <v>160</v>
      </c>
      <c r="BM137" s="248" t="s">
        <v>181</v>
      </c>
    </row>
    <row r="138" s="13" customFormat="1">
      <c r="A138" s="13"/>
      <c r="B138" s="250"/>
      <c r="C138" s="251"/>
      <c r="D138" s="252" t="s">
        <v>162</v>
      </c>
      <c r="E138" s="253" t="s">
        <v>113</v>
      </c>
      <c r="F138" s="254" t="s">
        <v>182</v>
      </c>
      <c r="G138" s="251"/>
      <c r="H138" s="255">
        <v>24.079999999999998</v>
      </c>
      <c r="I138" s="256"/>
      <c r="J138" s="251"/>
      <c r="K138" s="251"/>
      <c r="L138" s="257"/>
      <c r="M138" s="258"/>
      <c r="N138" s="259"/>
      <c r="O138" s="259"/>
      <c r="P138" s="259"/>
      <c r="Q138" s="259"/>
      <c r="R138" s="259"/>
      <c r="S138" s="259"/>
      <c r="T138" s="260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T138" s="261" t="s">
        <v>162</v>
      </c>
      <c r="AU138" s="261" t="s">
        <v>83</v>
      </c>
      <c r="AV138" s="13" t="s">
        <v>83</v>
      </c>
      <c r="AW138" s="13" t="s">
        <v>30</v>
      </c>
      <c r="AX138" s="13" t="s">
        <v>81</v>
      </c>
      <c r="AY138" s="261" t="s">
        <v>156</v>
      </c>
    </row>
    <row r="139" s="2" customFormat="1" ht="16.5" customHeight="1">
      <c r="A139" s="37"/>
      <c r="B139" s="38"/>
      <c r="C139" s="236" t="s">
        <v>183</v>
      </c>
      <c r="D139" s="236" t="s">
        <v>158</v>
      </c>
      <c r="E139" s="237" t="s">
        <v>184</v>
      </c>
      <c r="F139" s="238" t="s">
        <v>117</v>
      </c>
      <c r="G139" s="239" t="s">
        <v>89</v>
      </c>
      <c r="H139" s="240">
        <v>14.43</v>
      </c>
      <c r="I139" s="241"/>
      <c r="J139" s="242">
        <f>ROUND(I139*H139,2)</f>
        <v>0</v>
      </c>
      <c r="K139" s="243"/>
      <c r="L139" s="43"/>
      <c r="M139" s="244" t="s">
        <v>1</v>
      </c>
      <c r="N139" s="245" t="s">
        <v>38</v>
      </c>
      <c r="O139" s="90"/>
      <c r="P139" s="246">
        <f>O139*H139</f>
        <v>0</v>
      </c>
      <c r="Q139" s="246">
        <v>0</v>
      </c>
      <c r="R139" s="246">
        <f>Q139*H139</f>
        <v>0</v>
      </c>
      <c r="S139" s="246">
        <v>0.22</v>
      </c>
      <c r="T139" s="247">
        <f>S139*H139</f>
        <v>3.1745999999999999</v>
      </c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R139" s="248" t="s">
        <v>160</v>
      </c>
      <c r="AT139" s="248" t="s">
        <v>158</v>
      </c>
      <c r="AU139" s="248" t="s">
        <v>83</v>
      </c>
      <c r="AY139" s="16" t="s">
        <v>156</v>
      </c>
      <c r="BE139" s="249">
        <f>IF(N139="základní",J139,0)</f>
        <v>0</v>
      </c>
      <c r="BF139" s="249">
        <f>IF(N139="snížená",J139,0)</f>
        <v>0</v>
      </c>
      <c r="BG139" s="249">
        <f>IF(N139="zákl. přenesená",J139,0)</f>
        <v>0</v>
      </c>
      <c r="BH139" s="249">
        <f>IF(N139="sníž. přenesená",J139,0)</f>
        <v>0</v>
      </c>
      <c r="BI139" s="249">
        <f>IF(N139="nulová",J139,0)</f>
        <v>0</v>
      </c>
      <c r="BJ139" s="16" t="s">
        <v>81</v>
      </c>
      <c r="BK139" s="249">
        <f>ROUND(I139*H139,2)</f>
        <v>0</v>
      </c>
      <c r="BL139" s="16" t="s">
        <v>160</v>
      </c>
      <c r="BM139" s="248" t="s">
        <v>185</v>
      </c>
    </row>
    <row r="140" s="13" customFormat="1">
      <c r="A140" s="13"/>
      <c r="B140" s="250"/>
      <c r="C140" s="251"/>
      <c r="D140" s="252" t="s">
        <v>162</v>
      </c>
      <c r="E140" s="253" t="s">
        <v>116</v>
      </c>
      <c r="F140" s="254" t="s">
        <v>186</v>
      </c>
      <c r="G140" s="251"/>
      <c r="H140" s="255">
        <v>14.43</v>
      </c>
      <c r="I140" s="256"/>
      <c r="J140" s="251"/>
      <c r="K140" s="251"/>
      <c r="L140" s="257"/>
      <c r="M140" s="258"/>
      <c r="N140" s="259"/>
      <c r="O140" s="259"/>
      <c r="P140" s="259"/>
      <c r="Q140" s="259"/>
      <c r="R140" s="259"/>
      <c r="S140" s="259"/>
      <c r="T140" s="260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261" t="s">
        <v>162</v>
      </c>
      <c r="AU140" s="261" t="s">
        <v>83</v>
      </c>
      <c r="AV140" s="13" t="s">
        <v>83</v>
      </c>
      <c r="AW140" s="13" t="s">
        <v>30</v>
      </c>
      <c r="AX140" s="13" t="s">
        <v>81</v>
      </c>
      <c r="AY140" s="261" t="s">
        <v>156</v>
      </c>
    </row>
    <row r="141" s="2" customFormat="1" ht="16.5" customHeight="1">
      <c r="A141" s="37"/>
      <c r="B141" s="38"/>
      <c r="C141" s="236" t="s">
        <v>187</v>
      </c>
      <c r="D141" s="236" t="s">
        <v>158</v>
      </c>
      <c r="E141" s="237" t="s">
        <v>188</v>
      </c>
      <c r="F141" s="238" t="s">
        <v>189</v>
      </c>
      <c r="G141" s="239" t="s">
        <v>89</v>
      </c>
      <c r="H141" s="240">
        <v>6.9299999999999997</v>
      </c>
      <c r="I141" s="241"/>
      <c r="J141" s="242">
        <f>ROUND(I141*H141,2)</f>
        <v>0</v>
      </c>
      <c r="K141" s="243"/>
      <c r="L141" s="43"/>
      <c r="M141" s="244" t="s">
        <v>1</v>
      </c>
      <c r="N141" s="245" t="s">
        <v>38</v>
      </c>
      <c r="O141" s="90"/>
      <c r="P141" s="246">
        <f>O141*H141</f>
        <v>0</v>
      </c>
      <c r="Q141" s="246">
        <v>0</v>
      </c>
      <c r="R141" s="246">
        <f>Q141*H141</f>
        <v>0</v>
      </c>
      <c r="S141" s="246">
        <v>0.28999999999999998</v>
      </c>
      <c r="T141" s="247">
        <f>S141*H141</f>
        <v>2.0096999999999996</v>
      </c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R141" s="248" t="s">
        <v>160</v>
      </c>
      <c r="AT141" s="248" t="s">
        <v>158</v>
      </c>
      <c r="AU141" s="248" t="s">
        <v>83</v>
      </c>
      <c r="AY141" s="16" t="s">
        <v>156</v>
      </c>
      <c r="BE141" s="249">
        <f>IF(N141="základní",J141,0)</f>
        <v>0</v>
      </c>
      <c r="BF141" s="249">
        <f>IF(N141="snížená",J141,0)</f>
        <v>0</v>
      </c>
      <c r="BG141" s="249">
        <f>IF(N141="zákl. přenesená",J141,0)</f>
        <v>0</v>
      </c>
      <c r="BH141" s="249">
        <f>IF(N141="sníž. přenesená",J141,0)</f>
        <v>0</v>
      </c>
      <c r="BI141" s="249">
        <f>IF(N141="nulová",J141,0)</f>
        <v>0</v>
      </c>
      <c r="BJ141" s="16" t="s">
        <v>81</v>
      </c>
      <c r="BK141" s="249">
        <f>ROUND(I141*H141,2)</f>
        <v>0</v>
      </c>
      <c r="BL141" s="16" t="s">
        <v>160</v>
      </c>
      <c r="BM141" s="248" t="s">
        <v>190</v>
      </c>
    </row>
    <row r="142" s="13" customFormat="1">
      <c r="A142" s="13"/>
      <c r="B142" s="250"/>
      <c r="C142" s="251"/>
      <c r="D142" s="252" t="s">
        <v>162</v>
      </c>
      <c r="E142" s="253" t="s">
        <v>1</v>
      </c>
      <c r="F142" s="254" t="s">
        <v>87</v>
      </c>
      <c r="G142" s="251"/>
      <c r="H142" s="255">
        <v>6.9299999999999997</v>
      </c>
      <c r="I142" s="256"/>
      <c r="J142" s="251"/>
      <c r="K142" s="251"/>
      <c r="L142" s="257"/>
      <c r="M142" s="258"/>
      <c r="N142" s="259"/>
      <c r="O142" s="259"/>
      <c r="P142" s="259"/>
      <c r="Q142" s="259"/>
      <c r="R142" s="259"/>
      <c r="S142" s="259"/>
      <c r="T142" s="260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61" t="s">
        <v>162</v>
      </c>
      <c r="AU142" s="261" t="s">
        <v>83</v>
      </c>
      <c r="AV142" s="13" t="s">
        <v>83</v>
      </c>
      <c r="AW142" s="13" t="s">
        <v>30</v>
      </c>
      <c r="AX142" s="13" t="s">
        <v>81</v>
      </c>
      <c r="AY142" s="261" t="s">
        <v>156</v>
      </c>
    </row>
    <row r="143" s="2" customFormat="1" ht="16.5" customHeight="1">
      <c r="A143" s="37"/>
      <c r="B143" s="38"/>
      <c r="C143" s="236" t="s">
        <v>191</v>
      </c>
      <c r="D143" s="236" t="s">
        <v>158</v>
      </c>
      <c r="E143" s="237" t="s">
        <v>192</v>
      </c>
      <c r="F143" s="238" t="s">
        <v>193</v>
      </c>
      <c r="G143" s="239" t="s">
        <v>194</v>
      </c>
      <c r="H143" s="240">
        <v>2</v>
      </c>
      <c r="I143" s="241"/>
      <c r="J143" s="242">
        <f>ROUND(I143*H143,2)</f>
        <v>0</v>
      </c>
      <c r="K143" s="243"/>
      <c r="L143" s="43"/>
      <c r="M143" s="244" t="s">
        <v>1</v>
      </c>
      <c r="N143" s="245" t="s">
        <v>38</v>
      </c>
      <c r="O143" s="90"/>
      <c r="P143" s="246">
        <f>O143*H143</f>
        <v>0</v>
      </c>
      <c r="Q143" s="246">
        <v>0</v>
      </c>
      <c r="R143" s="246">
        <f>Q143*H143</f>
        <v>0</v>
      </c>
      <c r="S143" s="246">
        <v>0.23000000000000001</v>
      </c>
      <c r="T143" s="247">
        <f>S143*H143</f>
        <v>0.46000000000000002</v>
      </c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R143" s="248" t="s">
        <v>160</v>
      </c>
      <c r="AT143" s="248" t="s">
        <v>158</v>
      </c>
      <c r="AU143" s="248" t="s">
        <v>83</v>
      </c>
      <c r="AY143" s="16" t="s">
        <v>156</v>
      </c>
      <c r="BE143" s="249">
        <f>IF(N143="základní",J143,0)</f>
        <v>0</v>
      </c>
      <c r="BF143" s="249">
        <f>IF(N143="snížená",J143,0)</f>
        <v>0</v>
      </c>
      <c r="BG143" s="249">
        <f>IF(N143="zákl. přenesená",J143,0)</f>
        <v>0</v>
      </c>
      <c r="BH143" s="249">
        <f>IF(N143="sníž. přenesená",J143,0)</f>
        <v>0</v>
      </c>
      <c r="BI143" s="249">
        <f>IF(N143="nulová",J143,0)</f>
        <v>0</v>
      </c>
      <c r="BJ143" s="16" t="s">
        <v>81</v>
      </c>
      <c r="BK143" s="249">
        <f>ROUND(I143*H143,2)</f>
        <v>0</v>
      </c>
      <c r="BL143" s="16" t="s">
        <v>160</v>
      </c>
      <c r="BM143" s="248" t="s">
        <v>195</v>
      </c>
    </row>
    <row r="144" s="2" customFormat="1" ht="16.5" customHeight="1">
      <c r="A144" s="37"/>
      <c r="B144" s="38"/>
      <c r="C144" s="236" t="s">
        <v>196</v>
      </c>
      <c r="D144" s="236" t="s">
        <v>158</v>
      </c>
      <c r="E144" s="237" t="s">
        <v>197</v>
      </c>
      <c r="F144" s="238" t="s">
        <v>198</v>
      </c>
      <c r="G144" s="239" t="s">
        <v>194</v>
      </c>
      <c r="H144" s="240">
        <v>9</v>
      </c>
      <c r="I144" s="241"/>
      <c r="J144" s="242">
        <f>ROUND(I144*H144,2)</f>
        <v>0</v>
      </c>
      <c r="K144" s="243"/>
      <c r="L144" s="43"/>
      <c r="M144" s="244" t="s">
        <v>1</v>
      </c>
      <c r="N144" s="245" t="s">
        <v>38</v>
      </c>
      <c r="O144" s="90"/>
      <c r="P144" s="246">
        <f>O144*H144</f>
        <v>0</v>
      </c>
      <c r="Q144" s="246">
        <v>0</v>
      </c>
      <c r="R144" s="246">
        <f>Q144*H144</f>
        <v>0</v>
      </c>
      <c r="S144" s="246">
        <v>0.20499999999999999</v>
      </c>
      <c r="T144" s="247">
        <f>S144*H144</f>
        <v>1.845</v>
      </c>
      <c r="U144" s="37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R144" s="248" t="s">
        <v>160</v>
      </c>
      <c r="AT144" s="248" t="s">
        <v>158</v>
      </c>
      <c r="AU144" s="248" t="s">
        <v>83</v>
      </c>
      <c r="AY144" s="16" t="s">
        <v>156</v>
      </c>
      <c r="BE144" s="249">
        <f>IF(N144="základní",J144,0)</f>
        <v>0</v>
      </c>
      <c r="BF144" s="249">
        <f>IF(N144="snížená",J144,0)</f>
        <v>0</v>
      </c>
      <c r="BG144" s="249">
        <f>IF(N144="zákl. přenesená",J144,0)</f>
        <v>0</v>
      </c>
      <c r="BH144" s="249">
        <f>IF(N144="sníž. přenesená",J144,0)</f>
        <v>0</v>
      </c>
      <c r="BI144" s="249">
        <f>IF(N144="nulová",J144,0)</f>
        <v>0</v>
      </c>
      <c r="BJ144" s="16" t="s">
        <v>81</v>
      </c>
      <c r="BK144" s="249">
        <f>ROUND(I144*H144,2)</f>
        <v>0</v>
      </c>
      <c r="BL144" s="16" t="s">
        <v>160</v>
      </c>
      <c r="BM144" s="248" t="s">
        <v>199</v>
      </c>
    </row>
    <row r="145" s="2" customFormat="1" ht="16.5" customHeight="1">
      <c r="A145" s="37"/>
      <c r="B145" s="38"/>
      <c r="C145" s="236" t="s">
        <v>200</v>
      </c>
      <c r="D145" s="236" t="s">
        <v>158</v>
      </c>
      <c r="E145" s="237" t="s">
        <v>201</v>
      </c>
      <c r="F145" s="238" t="s">
        <v>92</v>
      </c>
      <c r="G145" s="239" t="s">
        <v>93</v>
      </c>
      <c r="H145" s="240">
        <v>13.737</v>
      </c>
      <c r="I145" s="241"/>
      <c r="J145" s="242">
        <f>ROUND(I145*H145,2)</f>
        <v>0</v>
      </c>
      <c r="K145" s="243"/>
      <c r="L145" s="43"/>
      <c r="M145" s="244" t="s">
        <v>1</v>
      </c>
      <c r="N145" s="245" t="s">
        <v>38</v>
      </c>
      <c r="O145" s="90"/>
      <c r="P145" s="246">
        <f>O145*H145</f>
        <v>0</v>
      </c>
      <c r="Q145" s="246">
        <v>0</v>
      </c>
      <c r="R145" s="246">
        <f>Q145*H145</f>
        <v>0</v>
      </c>
      <c r="S145" s="246">
        <v>0</v>
      </c>
      <c r="T145" s="247">
        <f>S145*H145</f>
        <v>0</v>
      </c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R145" s="248" t="s">
        <v>160</v>
      </c>
      <c r="AT145" s="248" t="s">
        <v>158</v>
      </c>
      <c r="AU145" s="248" t="s">
        <v>83</v>
      </c>
      <c r="AY145" s="16" t="s">
        <v>156</v>
      </c>
      <c r="BE145" s="249">
        <f>IF(N145="základní",J145,0)</f>
        <v>0</v>
      </c>
      <c r="BF145" s="249">
        <f>IF(N145="snížená",J145,0)</f>
        <v>0</v>
      </c>
      <c r="BG145" s="249">
        <f>IF(N145="zákl. přenesená",J145,0)</f>
        <v>0</v>
      </c>
      <c r="BH145" s="249">
        <f>IF(N145="sníž. přenesená",J145,0)</f>
        <v>0</v>
      </c>
      <c r="BI145" s="249">
        <f>IF(N145="nulová",J145,0)</f>
        <v>0</v>
      </c>
      <c r="BJ145" s="16" t="s">
        <v>81</v>
      </c>
      <c r="BK145" s="249">
        <f>ROUND(I145*H145,2)</f>
        <v>0</v>
      </c>
      <c r="BL145" s="16" t="s">
        <v>160</v>
      </c>
      <c r="BM145" s="248" t="s">
        <v>202</v>
      </c>
    </row>
    <row r="146" s="13" customFormat="1">
      <c r="A146" s="13"/>
      <c r="B146" s="250"/>
      <c r="C146" s="251"/>
      <c r="D146" s="252" t="s">
        <v>162</v>
      </c>
      <c r="E146" s="253" t="s">
        <v>1</v>
      </c>
      <c r="F146" s="254" t="s">
        <v>203</v>
      </c>
      <c r="G146" s="251"/>
      <c r="H146" s="255">
        <v>7.8310000000000004</v>
      </c>
      <c r="I146" s="256"/>
      <c r="J146" s="251"/>
      <c r="K146" s="251"/>
      <c r="L146" s="257"/>
      <c r="M146" s="258"/>
      <c r="N146" s="259"/>
      <c r="O146" s="259"/>
      <c r="P146" s="259"/>
      <c r="Q146" s="259"/>
      <c r="R146" s="259"/>
      <c r="S146" s="259"/>
      <c r="T146" s="260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261" t="s">
        <v>162</v>
      </c>
      <c r="AU146" s="261" t="s">
        <v>83</v>
      </c>
      <c r="AV146" s="13" t="s">
        <v>83</v>
      </c>
      <c r="AW146" s="13" t="s">
        <v>30</v>
      </c>
      <c r="AX146" s="13" t="s">
        <v>73</v>
      </c>
      <c r="AY146" s="261" t="s">
        <v>156</v>
      </c>
    </row>
    <row r="147" s="13" customFormat="1">
      <c r="A147" s="13"/>
      <c r="B147" s="250"/>
      <c r="C147" s="251"/>
      <c r="D147" s="252" t="s">
        <v>162</v>
      </c>
      <c r="E147" s="253" t="s">
        <v>1</v>
      </c>
      <c r="F147" s="254" t="s">
        <v>204</v>
      </c>
      <c r="G147" s="251"/>
      <c r="H147" s="255">
        <v>5.9059999999999997</v>
      </c>
      <c r="I147" s="256"/>
      <c r="J147" s="251"/>
      <c r="K147" s="251"/>
      <c r="L147" s="257"/>
      <c r="M147" s="258"/>
      <c r="N147" s="259"/>
      <c r="O147" s="259"/>
      <c r="P147" s="259"/>
      <c r="Q147" s="259"/>
      <c r="R147" s="259"/>
      <c r="S147" s="259"/>
      <c r="T147" s="260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261" t="s">
        <v>162</v>
      </c>
      <c r="AU147" s="261" t="s">
        <v>83</v>
      </c>
      <c r="AV147" s="13" t="s">
        <v>83</v>
      </c>
      <c r="AW147" s="13" t="s">
        <v>30</v>
      </c>
      <c r="AX147" s="13" t="s">
        <v>73</v>
      </c>
      <c r="AY147" s="261" t="s">
        <v>156</v>
      </c>
    </row>
    <row r="148" s="14" customFormat="1">
      <c r="A148" s="14"/>
      <c r="B148" s="262"/>
      <c r="C148" s="263"/>
      <c r="D148" s="252" t="s">
        <v>162</v>
      </c>
      <c r="E148" s="264" t="s">
        <v>91</v>
      </c>
      <c r="F148" s="265" t="s">
        <v>205</v>
      </c>
      <c r="G148" s="263"/>
      <c r="H148" s="266">
        <v>13.737</v>
      </c>
      <c r="I148" s="267"/>
      <c r="J148" s="263"/>
      <c r="K148" s="263"/>
      <c r="L148" s="268"/>
      <c r="M148" s="269"/>
      <c r="N148" s="270"/>
      <c r="O148" s="270"/>
      <c r="P148" s="270"/>
      <c r="Q148" s="270"/>
      <c r="R148" s="270"/>
      <c r="S148" s="270"/>
      <c r="T148" s="271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T148" s="272" t="s">
        <v>162</v>
      </c>
      <c r="AU148" s="272" t="s">
        <v>83</v>
      </c>
      <c r="AV148" s="14" t="s">
        <v>160</v>
      </c>
      <c r="AW148" s="14" t="s">
        <v>30</v>
      </c>
      <c r="AX148" s="14" t="s">
        <v>81</v>
      </c>
      <c r="AY148" s="272" t="s">
        <v>156</v>
      </c>
    </row>
    <row r="149" s="2" customFormat="1" ht="16.5" customHeight="1">
      <c r="A149" s="37"/>
      <c r="B149" s="38"/>
      <c r="C149" s="236" t="s">
        <v>206</v>
      </c>
      <c r="D149" s="236" t="s">
        <v>158</v>
      </c>
      <c r="E149" s="237" t="s">
        <v>207</v>
      </c>
      <c r="F149" s="238" t="s">
        <v>208</v>
      </c>
      <c r="G149" s="239" t="s">
        <v>93</v>
      </c>
      <c r="H149" s="240">
        <v>1.3740000000000001</v>
      </c>
      <c r="I149" s="241"/>
      <c r="J149" s="242">
        <f>ROUND(I149*H149,2)</f>
        <v>0</v>
      </c>
      <c r="K149" s="243"/>
      <c r="L149" s="43"/>
      <c r="M149" s="244" t="s">
        <v>1</v>
      </c>
      <c r="N149" s="245" t="s">
        <v>38</v>
      </c>
      <c r="O149" s="90"/>
      <c r="P149" s="246">
        <f>O149*H149</f>
        <v>0</v>
      </c>
      <c r="Q149" s="246">
        <v>0</v>
      </c>
      <c r="R149" s="246">
        <f>Q149*H149</f>
        <v>0</v>
      </c>
      <c r="S149" s="246">
        <v>0</v>
      </c>
      <c r="T149" s="247">
        <f>S149*H149</f>
        <v>0</v>
      </c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  <c r="AR149" s="248" t="s">
        <v>160</v>
      </c>
      <c r="AT149" s="248" t="s">
        <v>158</v>
      </c>
      <c r="AU149" s="248" t="s">
        <v>83</v>
      </c>
      <c r="AY149" s="16" t="s">
        <v>156</v>
      </c>
      <c r="BE149" s="249">
        <f>IF(N149="základní",J149,0)</f>
        <v>0</v>
      </c>
      <c r="BF149" s="249">
        <f>IF(N149="snížená",J149,0)</f>
        <v>0</v>
      </c>
      <c r="BG149" s="249">
        <f>IF(N149="zákl. přenesená",J149,0)</f>
        <v>0</v>
      </c>
      <c r="BH149" s="249">
        <f>IF(N149="sníž. přenesená",J149,0)</f>
        <v>0</v>
      </c>
      <c r="BI149" s="249">
        <f>IF(N149="nulová",J149,0)</f>
        <v>0</v>
      </c>
      <c r="BJ149" s="16" t="s">
        <v>81</v>
      </c>
      <c r="BK149" s="249">
        <f>ROUND(I149*H149,2)</f>
        <v>0</v>
      </c>
      <c r="BL149" s="16" t="s">
        <v>160</v>
      </c>
      <c r="BM149" s="248" t="s">
        <v>209</v>
      </c>
    </row>
    <row r="150" s="13" customFormat="1">
      <c r="A150" s="13"/>
      <c r="B150" s="250"/>
      <c r="C150" s="251"/>
      <c r="D150" s="252" t="s">
        <v>162</v>
      </c>
      <c r="E150" s="253" t="s">
        <v>1</v>
      </c>
      <c r="F150" s="254" t="s">
        <v>210</v>
      </c>
      <c r="G150" s="251"/>
      <c r="H150" s="255">
        <v>1.3740000000000001</v>
      </c>
      <c r="I150" s="256"/>
      <c r="J150" s="251"/>
      <c r="K150" s="251"/>
      <c r="L150" s="257"/>
      <c r="M150" s="258"/>
      <c r="N150" s="259"/>
      <c r="O150" s="259"/>
      <c r="P150" s="259"/>
      <c r="Q150" s="259"/>
      <c r="R150" s="259"/>
      <c r="S150" s="259"/>
      <c r="T150" s="260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61" t="s">
        <v>162</v>
      </c>
      <c r="AU150" s="261" t="s">
        <v>83</v>
      </c>
      <c r="AV150" s="13" t="s">
        <v>83</v>
      </c>
      <c r="AW150" s="13" t="s">
        <v>30</v>
      </c>
      <c r="AX150" s="13" t="s">
        <v>81</v>
      </c>
      <c r="AY150" s="261" t="s">
        <v>156</v>
      </c>
    </row>
    <row r="151" s="2" customFormat="1" ht="16.5" customHeight="1">
      <c r="A151" s="37"/>
      <c r="B151" s="38"/>
      <c r="C151" s="236" t="s">
        <v>211</v>
      </c>
      <c r="D151" s="236" t="s">
        <v>158</v>
      </c>
      <c r="E151" s="237" t="s">
        <v>212</v>
      </c>
      <c r="F151" s="238" t="s">
        <v>97</v>
      </c>
      <c r="G151" s="239" t="s">
        <v>89</v>
      </c>
      <c r="H151" s="240">
        <v>34.067</v>
      </c>
      <c r="I151" s="241"/>
      <c r="J151" s="242">
        <f>ROUND(I151*H151,2)</f>
        <v>0</v>
      </c>
      <c r="K151" s="243"/>
      <c r="L151" s="43"/>
      <c r="M151" s="244" t="s">
        <v>1</v>
      </c>
      <c r="N151" s="245" t="s">
        <v>38</v>
      </c>
      <c r="O151" s="90"/>
      <c r="P151" s="246">
        <f>O151*H151</f>
        <v>0</v>
      </c>
      <c r="Q151" s="246">
        <v>0.00084000000000000003</v>
      </c>
      <c r="R151" s="246">
        <f>Q151*H151</f>
        <v>0.028616280000000001</v>
      </c>
      <c r="S151" s="246">
        <v>0</v>
      </c>
      <c r="T151" s="247">
        <f>S151*H151</f>
        <v>0</v>
      </c>
      <c r="U151" s="37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  <c r="AR151" s="248" t="s">
        <v>160</v>
      </c>
      <c r="AT151" s="248" t="s">
        <v>158</v>
      </c>
      <c r="AU151" s="248" t="s">
        <v>83</v>
      </c>
      <c r="AY151" s="16" t="s">
        <v>156</v>
      </c>
      <c r="BE151" s="249">
        <f>IF(N151="základní",J151,0)</f>
        <v>0</v>
      </c>
      <c r="BF151" s="249">
        <f>IF(N151="snížená",J151,0)</f>
        <v>0</v>
      </c>
      <c r="BG151" s="249">
        <f>IF(N151="zákl. přenesená",J151,0)</f>
        <v>0</v>
      </c>
      <c r="BH151" s="249">
        <f>IF(N151="sníž. přenesená",J151,0)</f>
        <v>0</v>
      </c>
      <c r="BI151" s="249">
        <f>IF(N151="nulová",J151,0)</f>
        <v>0</v>
      </c>
      <c r="BJ151" s="16" t="s">
        <v>81</v>
      </c>
      <c r="BK151" s="249">
        <f>ROUND(I151*H151,2)</f>
        <v>0</v>
      </c>
      <c r="BL151" s="16" t="s">
        <v>160</v>
      </c>
      <c r="BM151" s="248" t="s">
        <v>213</v>
      </c>
    </row>
    <row r="152" s="13" customFormat="1">
      <c r="A152" s="13"/>
      <c r="B152" s="250"/>
      <c r="C152" s="251"/>
      <c r="D152" s="252" t="s">
        <v>162</v>
      </c>
      <c r="E152" s="253" t="s">
        <v>1</v>
      </c>
      <c r="F152" s="254" t="s">
        <v>214</v>
      </c>
      <c r="G152" s="251"/>
      <c r="H152" s="255">
        <v>20.538</v>
      </c>
      <c r="I152" s="256"/>
      <c r="J152" s="251"/>
      <c r="K152" s="251"/>
      <c r="L152" s="257"/>
      <c r="M152" s="258"/>
      <c r="N152" s="259"/>
      <c r="O152" s="259"/>
      <c r="P152" s="259"/>
      <c r="Q152" s="259"/>
      <c r="R152" s="259"/>
      <c r="S152" s="259"/>
      <c r="T152" s="260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T152" s="261" t="s">
        <v>162</v>
      </c>
      <c r="AU152" s="261" t="s">
        <v>83</v>
      </c>
      <c r="AV152" s="13" t="s">
        <v>83</v>
      </c>
      <c r="AW152" s="13" t="s">
        <v>30</v>
      </c>
      <c r="AX152" s="13" t="s">
        <v>73</v>
      </c>
      <c r="AY152" s="261" t="s">
        <v>156</v>
      </c>
    </row>
    <row r="153" s="13" customFormat="1">
      <c r="A153" s="13"/>
      <c r="B153" s="250"/>
      <c r="C153" s="251"/>
      <c r="D153" s="252" t="s">
        <v>162</v>
      </c>
      <c r="E153" s="253" t="s">
        <v>1</v>
      </c>
      <c r="F153" s="254" t="s">
        <v>215</v>
      </c>
      <c r="G153" s="251"/>
      <c r="H153" s="255">
        <v>13.529</v>
      </c>
      <c r="I153" s="256"/>
      <c r="J153" s="251"/>
      <c r="K153" s="251"/>
      <c r="L153" s="257"/>
      <c r="M153" s="258"/>
      <c r="N153" s="259"/>
      <c r="O153" s="259"/>
      <c r="P153" s="259"/>
      <c r="Q153" s="259"/>
      <c r="R153" s="259"/>
      <c r="S153" s="259"/>
      <c r="T153" s="260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T153" s="261" t="s">
        <v>162</v>
      </c>
      <c r="AU153" s="261" t="s">
        <v>83</v>
      </c>
      <c r="AV153" s="13" t="s">
        <v>83</v>
      </c>
      <c r="AW153" s="13" t="s">
        <v>30</v>
      </c>
      <c r="AX153" s="13" t="s">
        <v>73</v>
      </c>
      <c r="AY153" s="261" t="s">
        <v>156</v>
      </c>
    </row>
    <row r="154" s="14" customFormat="1">
      <c r="A154" s="14"/>
      <c r="B154" s="262"/>
      <c r="C154" s="263"/>
      <c r="D154" s="252" t="s">
        <v>162</v>
      </c>
      <c r="E154" s="264" t="s">
        <v>96</v>
      </c>
      <c r="F154" s="265" t="s">
        <v>205</v>
      </c>
      <c r="G154" s="263"/>
      <c r="H154" s="266">
        <v>34.067</v>
      </c>
      <c r="I154" s="267"/>
      <c r="J154" s="263"/>
      <c r="K154" s="263"/>
      <c r="L154" s="268"/>
      <c r="M154" s="269"/>
      <c r="N154" s="270"/>
      <c r="O154" s="270"/>
      <c r="P154" s="270"/>
      <c r="Q154" s="270"/>
      <c r="R154" s="270"/>
      <c r="S154" s="270"/>
      <c r="T154" s="271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T154" s="272" t="s">
        <v>162</v>
      </c>
      <c r="AU154" s="272" t="s">
        <v>83</v>
      </c>
      <c r="AV154" s="14" t="s">
        <v>160</v>
      </c>
      <c r="AW154" s="14" t="s">
        <v>30</v>
      </c>
      <c r="AX154" s="14" t="s">
        <v>81</v>
      </c>
      <c r="AY154" s="272" t="s">
        <v>156</v>
      </c>
    </row>
    <row r="155" s="2" customFormat="1" ht="16.5" customHeight="1">
      <c r="A155" s="37"/>
      <c r="B155" s="38"/>
      <c r="C155" s="236" t="s">
        <v>216</v>
      </c>
      <c r="D155" s="236" t="s">
        <v>158</v>
      </c>
      <c r="E155" s="237" t="s">
        <v>217</v>
      </c>
      <c r="F155" s="238" t="s">
        <v>218</v>
      </c>
      <c r="G155" s="239" t="s">
        <v>89</v>
      </c>
      <c r="H155" s="240">
        <v>34.067</v>
      </c>
      <c r="I155" s="241"/>
      <c r="J155" s="242">
        <f>ROUND(I155*H155,2)</f>
        <v>0</v>
      </c>
      <c r="K155" s="243"/>
      <c r="L155" s="43"/>
      <c r="M155" s="244" t="s">
        <v>1</v>
      </c>
      <c r="N155" s="245" t="s">
        <v>38</v>
      </c>
      <c r="O155" s="90"/>
      <c r="P155" s="246">
        <f>O155*H155</f>
        <v>0</v>
      </c>
      <c r="Q155" s="246">
        <v>0</v>
      </c>
      <c r="R155" s="246">
        <f>Q155*H155</f>
        <v>0</v>
      </c>
      <c r="S155" s="246">
        <v>0</v>
      </c>
      <c r="T155" s="247">
        <f>S155*H155</f>
        <v>0</v>
      </c>
      <c r="U155" s="37"/>
      <c r="V155" s="37"/>
      <c r="W155" s="37"/>
      <c r="X155" s="37"/>
      <c r="Y155" s="37"/>
      <c r="Z155" s="37"/>
      <c r="AA155" s="37"/>
      <c r="AB155" s="37"/>
      <c r="AC155" s="37"/>
      <c r="AD155" s="37"/>
      <c r="AE155" s="37"/>
      <c r="AR155" s="248" t="s">
        <v>160</v>
      </c>
      <c r="AT155" s="248" t="s">
        <v>158</v>
      </c>
      <c r="AU155" s="248" t="s">
        <v>83</v>
      </c>
      <c r="AY155" s="16" t="s">
        <v>156</v>
      </c>
      <c r="BE155" s="249">
        <f>IF(N155="základní",J155,0)</f>
        <v>0</v>
      </c>
      <c r="BF155" s="249">
        <f>IF(N155="snížená",J155,0)</f>
        <v>0</v>
      </c>
      <c r="BG155" s="249">
        <f>IF(N155="zákl. přenesená",J155,0)</f>
        <v>0</v>
      </c>
      <c r="BH155" s="249">
        <f>IF(N155="sníž. přenesená",J155,0)</f>
        <v>0</v>
      </c>
      <c r="BI155" s="249">
        <f>IF(N155="nulová",J155,0)</f>
        <v>0</v>
      </c>
      <c r="BJ155" s="16" t="s">
        <v>81</v>
      </c>
      <c r="BK155" s="249">
        <f>ROUND(I155*H155,2)</f>
        <v>0</v>
      </c>
      <c r="BL155" s="16" t="s">
        <v>160</v>
      </c>
      <c r="BM155" s="248" t="s">
        <v>219</v>
      </c>
    </row>
    <row r="156" s="13" customFormat="1">
      <c r="A156" s="13"/>
      <c r="B156" s="250"/>
      <c r="C156" s="251"/>
      <c r="D156" s="252" t="s">
        <v>162</v>
      </c>
      <c r="E156" s="253" t="s">
        <v>1</v>
      </c>
      <c r="F156" s="254" t="s">
        <v>96</v>
      </c>
      <c r="G156" s="251"/>
      <c r="H156" s="255">
        <v>34.067</v>
      </c>
      <c r="I156" s="256"/>
      <c r="J156" s="251"/>
      <c r="K156" s="251"/>
      <c r="L156" s="257"/>
      <c r="M156" s="258"/>
      <c r="N156" s="259"/>
      <c r="O156" s="259"/>
      <c r="P156" s="259"/>
      <c r="Q156" s="259"/>
      <c r="R156" s="259"/>
      <c r="S156" s="259"/>
      <c r="T156" s="260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261" t="s">
        <v>162</v>
      </c>
      <c r="AU156" s="261" t="s">
        <v>83</v>
      </c>
      <c r="AV156" s="13" t="s">
        <v>83</v>
      </c>
      <c r="AW156" s="13" t="s">
        <v>30</v>
      </c>
      <c r="AX156" s="13" t="s">
        <v>81</v>
      </c>
      <c r="AY156" s="261" t="s">
        <v>156</v>
      </c>
    </row>
    <row r="157" s="2" customFormat="1" ht="16.5" customHeight="1">
      <c r="A157" s="37"/>
      <c r="B157" s="38"/>
      <c r="C157" s="236" t="s">
        <v>8</v>
      </c>
      <c r="D157" s="236" t="s">
        <v>158</v>
      </c>
      <c r="E157" s="237" t="s">
        <v>220</v>
      </c>
      <c r="F157" s="238" t="s">
        <v>221</v>
      </c>
      <c r="G157" s="239" t="s">
        <v>93</v>
      </c>
      <c r="H157" s="240">
        <v>13.737</v>
      </c>
      <c r="I157" s="241"/>
      <c r="J157" s="242">
        <f>ROUND(I157*H157,2)</f>
        <v>0</v>
      </c>
      <c r="K157" s="243"/>
      <c r="L157" s="43"/>
      <c r="M157" s="244" t="s">
        <v>1</v>
      </c>
      <c r="N157" s="245" t="s">
        <v>38</v>
      </c>
      <c r="O157" s="90"/>
      <c r="P157" s="246">
        <f>O157*H157</f>
        <v>0</v>
      </c>
      <c r="Q157" s="246">
        <v>0</v>
      </c>
      <c r="R157" s="246">
        <f>Q157*H157</f>
        <v>0</v>
      </c>
      <c r="S157" s="246">
        <v>0</v>
      </c>
      <c r="T157" s="247">
        <f>S157*H157</f>
        <v>0</v>
      </c>
      <c r="U157" s="37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  <c r="AR157" s="248" t="s">
        <v>160</v>
      </c>
      <c r="AT157" s="248" t="s">
        <v>158</v>
      </c>
      <c r="AU157" s="248" t="s">
        <v>83</v>
      </c>
      <c r="AY157" s="16" t="s">
        <v>156</v>
      </c>
      <c r="BE157" s="249">
        <f>IF(N157="základní",J157,0)</f>
        <v>0</v>
      </c>
      <c r="BF157" s="249">
        <f>IF(N157="snížená",J157,0)</f>
        <v>0</v>
      </c>
      <c r="BG157" s="249">
        <f>IF(N157="zákl. přenesená",J157,0)</f>
        <v>0</v>
      </c>
      <c r="BH157" s="249">
        <f>IF(N157="sníž. přenesená",J157,0)</f>
        <v>0</v>
      </c>
      <c r="BI157" s="249">
        <f>IF(N157="nulová",J157,0)</f>
        <v>0</v>
      </c>
      <c r="BJ157" s="16" t="s">
        <v>81</v>
      </c>
      <c r="BK157" s="249">
        <f>ROUND(I157*H157,2)</f>
        <v>0</v>
      </c>
      <c r="BL157" s="16" t="s">
        <v>160</v>
      </c>
      <c r="BM157" s="248" t="s">
        <v>222</v>
      </c>
    </row>
    <row r="158" s="13" customFormat="1">
      <c r="A158" s="13"/>
      <c r="B158" s="250"/>
      <c r="C158" s="251"/>
      <c r="D158" s="252" t="s">
        <v>162</v>
      </c>
      <c r="E158" s="253" t="s">
        <v>1</v>
      </c>
      <c r="F158" s="254" t="s">
        <v>91</v>
      </c>
      <c r="G158" s="251"/>
      <c r="H158" s="255">
        <v>13.737</v>
      </c>
      <c r="I158" s="256"/>
      <c r="J158" s="251"/>
      <c r="K158" s="251"/>
      <c r="L158" s="257"/>
      <c r="M158" s="258"/>
      <c r="N158" s="259"/>
      <c r="O158" s="259"/>
      <c r="P158" s="259"/>
      <c r="Q158" s="259"/>
      <c r="R158" s="259"/>
      <c r="S158" s="259"/>
      <c r="T158" s="260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T158" s="261" t="s">
        <v>162</v>
      </c>
      <c r="AU158" s="261" t="s">
        <v>83</v>
      </c>
      <c r="AV158" s="13" t="s">
        <v>83</v>
      </c>
      <c r="AW158" s="13" t="s">
        <v>30</v>
      </c>
      <c r="AX158" s="13" t="s">
        <v>81</v>
      </c>
      <c r="AY158" s="261" t="s">
        <v>156</v>
      </c>
    </row>
    <row r="159" s="2" customFormat="1" ht="16.5" customHeight="1">
      <c r="A159" s="37"/>
      <c r="B159" s="38"/>
      <c r="C159" s="236" t="s">
        <v>223</v>
      </c>
      <c r="D159" s="236" t="s">
        <v>158</v>
      </c>
      <c r="E159" s="237" t="s">
        <v>224</v>
      </c>
      <c r="F159" s="238" t="s">
        <v>225</v>
      </c>
      <c r="G159" s="239" t="s">
        <v>93</v>
      </c>
      <c r="H159" s="240">
        <v>13.737</v>
      </c>
      <c r="I159" s="241"/>
      <c r="J159" s="242">
        <f>ROUND(I159*H159,2)</f>
        <v>0</v>
      </c>
      <c r="K159" s="243"/>
      <c r="L159" s="43"/>
      <c r="M159" s="244" t="s">
        <v>1</v>
      </c>
      <c r="N159" s="245" t="s">
        <v>38</v>
      </c>
      <c r="O159" s="90"/>
      <c r="P159" s="246">
        <f>O159*H159</f>
        <v>0</v>
      </c>
      <c r="Q159" s="246">
        <v>0</v>
      </c>
      <c r="R159" s="246">
        <f>Q159*H159</f>
        <v>0</v>
      </c>
      <c r="S159" s="246">
        <v>0</v>
      </c>
      <c r="T159" s="247">
        <f>S159*H159</f>
        <v>0</v>
      </c>
      <c r="U159" s="37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  <c r="AR159" s="248" t="s">
        <v>160</v>
      </c>
      <c r="AT159" s="248" t="s">
        <v>158</v>
      </c>
      <c r="AU159" s="248" t="s">
        <v>83</v>
      </c>
      <c r="AY159" s="16" t="s">
        <v>156</v>
      </c>
      <c r="BE159" s="249">
        <f>IF(N159="základní",J159,0)</f>
        <v>0</v>
      </c>
      <c r="BF159" s="249">
        <f>IF(N159="snížená",J159,0)</f>
        <v>0</v>
      </c>
      <c r="BG159" s="249">
        <f>IF(N159="zákl. přenesená",J159,0)</f>
        <v>0</v>
      </c>
      <c r="BH159" s="249">
        <f>IF(N159="sníž. přenesená",J159,0)</f>
        <v>0</v>
      </c>
      <c r="BI159" s="249">
        <f>IF(N159="nulová",J159,0)</f>
        <v>0</v>
      </c>
      <c r="BJ159" s="16" t="s">
        <v>81</v>
      </c>
      <c r="BK159" s="249">
        <f>ROUND(I159*H159,2)</f>
        <v>0</v>
      </c>
      <c r="BL159" s="16" t="s">
        <v>160</v>
      </c>
      <c r="BM159" s="248" t="s">
        <v>226</v>
      </c>
    </row>
    <row r="160" s="13" customFormat="1">
      <c r="A160" s="13"/>
      <c r="B160" s="250"/>
      <c r="C160" s="251"/>
      <c r="D160" s="252" t="s">
        <v>162</v>
      </c>
      <c r="E160" s="253" t="s">
        <v>1</v>
      </c>
      <c r="F160" s="254" t="s">
        <v>91</v>
      </c>
      <c r="G160" s="251"/>
      <c r="H160" s="255">
        <v>13.737</v>
      </c>
      <c r="I160" s="256"/>
      <c r="J160" s="251"/>
      <c r="K160" s="251"/>
      <c r="L160" s="257"/>
      <c r="M160" s="258"/>
      <c r="N160" s="259"/>
      <c r="O160" s="259"/>
      <c r="P160" s="259"/>
      <c r="Q160" s="259"/>
      <c r="R160" s="259"/>
      <c r="S160" s="259"/>
      <c r="T160" s="260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T160" s="261" t="s">
        <v>162</v>
      </c>
      <c r="AU160" s="261" t="s">
        <v>83</v>
      </c>
      <c r="AV160" s="13" t="s">
        <v>83</v>
      </c>
      <c r="AW160" s="13" t="s">
        <v>30</v>
      </c>
      <c r="AX160" s="13" t="s">
        <v>81</v>
      </c>
      <c r="AY160" s="261" t="s">
        <v>156</v>
      </c>
    </row>
    <row r="161" s="2" customFormat="1" ht="16.5" customHeight="1">
      <c r="A161" s="37"/>
      <c r="B161" s="38"/>
      <c r="C161" s="236" t="s">
        <v>227</v>
      </c>
      <c r="D161" s="236" t="s">
        <v>158</v>
      </c>
      <c r="E161" s="237" t="s">
        <v>228</v>
      </c>
      <c r="F161" s="238" t="s">
        <v>229</v>
      </c>
      <c r="G161" s="239" t="s">
        <v>93</v>
      </c>
      <c r="H161" s="240">
        <v>68.685000000000002</v>
      </c>
      <c r="I161" s="241"/>
      <c r="J161" s="242">
        <f>ROUND(I161*H161,2)</f>
        <v>0</v>
      </c>
      <c r="K161" s="243"/>
      <c r="L161" s="43"/>
      <c r="M161" s="244" t="s">
        <v>1</v>
      </c>
      <c r="N161" s="245" t="s">
        <v>38</v>
      </c>
      <c r="O161" s="90"/>
      <c r="P161" s="246">
        <f>O161*H161</f>
        <v>0</v>
      </c>
      <c r="Q161" s="246">
        <v>0</v>
      </c>
      <c r="R161" s="246">
        <f>Q161*H161</f>
        <v>0</v>
      </c>
      <c r="S161" s="246">
        <v>0</v>
      </c>
      <c r="T161" s="247">
        <f>S161*H161</f>
        <v>0</v>
      </c>
      <c r="U161" s="37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  <c r="AR161" s="248" t="s">
        <v>160</v>
      </c>
      <c r="AT161" s="248" t="s">
        <v>158</v>
      </c>
      <c r="AU161" s="248" t="s">
        <v>83</v>
      </c>
      <c r="AY161" s="16" t="s">
        <v>156</v>
      </c>
      <c r="BE161" s="249">
        <f>IF(N161="základní",J161,0)</f>
        <v>0</v>
      </c>
      <c r="BF161" s="249">
        <f>IF(N161="snížená",J161,0)</f>
        <v>0</v>
      </c>
      <c r="BG161" s="249">
        <f>IF(N161="zákl. přenesená",J161,0)</f>
        <v>0</v>
      </c>
      <c r="BH161" s="249">
        <f>IF(N161="sníž. přenesená",J161,0)</f>
        <v>0</v>
      </c>
      <c r="BI161" s="249">
        <f>IF(N161="nulová",J161,0)</f>
        <v>0</v>
      </c>
      <c r="BJ161" s="16" t="s">
        <v>81</v>
      </c>
      <c r="BK161" s="249">
        <f>ROUND(I161*H161,2)</f>
        <v>0</v>
      </c>
      <c r="BL161" s="16" t="s">
        <v>160</v>
      </c>
      <c r="BM161" s="248" t="s">
        <v>230</v>
      </c>
    </row>
    <row r="162" s="13" customFormat="1">
      <c r="A162" s="13"/>
      <c r="B162" s="250"/>
      <c r="C162" s="251"/>
      <c r="D162" s="252" t="s">
        <v>162</v>
      </c>
      <c r="E162" s="253" t="s">
        <v>1</v>
      </c>
      <c r="F162" s="254" t="s">
        <v>231</v>
      </c>
      <c r="G162" s="251"/>
      <c r="H162" s="255">
        <v>68.685000000000002</v>
      </c>
      <c r="I162" s="256"/>
      <c r="J162" s="251"/>
      <c r="K162" s="251"/>
      <c r="L162" s="257"/>
      <c r="M162" s="258"/>
      <c r="N162" s="259"/>
      <c r="O162" s="259"/>
      <c r="P162" s="259"/>
      <c r="Q162" s="259"/>
      <c r="R162" s="259"/>
      <c r="S162" s="259"/>
      <c r="T162" s="260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T162" s="261" t="s">
        <v>162</v>
      </c>
      <c r="AU162" s="261" t="s">
        <v>83</v>
      </c>
      <c r="AV162" s="13" t="s">
        <v>83</v>
      </c>
      <c r="AW162" s="13" t="s">
        <v>30</v>
      </c>
      <c r="AX162" s="13" t="s">
        <v>81</v>
      </c>
      <c r="AY162" s="261" t="s">
        <v>156</v>
      </c>
    </row>
    <row r="163" s="2" customFormat="1" ht="16.5" customHeight="1">
      <c r="A163" s="37"/>
      <c r="B163" s="38"/>
      <c r="C163" s="236" t="s">
        <v>232</v>
      </c>
      <c r="D163" s="236" t="s">
        <v>158</v>
      </c>
      <c r="E163" s="237" t="s">
        <v>233</v>
      </c>
      <c r="F163" s="238" t="s">
        <v>234</v>
      </c>
      <c r="G163" s="239" t="s">
        <v>235</v>
      </c>
      <c r="H163" s="240">
        <v>25.687999999999999</v>
      </c>
      <c r="I163" s="241"/>
      <c r="J163" s="242">
        <f>ROUND(I163*H163,2)</f>
        <v>0</v>
      </c>
      <c r="K163" s="243"/>
      <c r="L163" s="43"/>
      <c r="M163" s="244" t="s">
        <v>1</v>
      </c>
      <c r="N163" s="245" t="s">
        <v>38</v>
      </c>
      <c r="O163" s="90"/>
      <c r="P163" s="246">
        <f>O163*H163</f>
        <v>0</v>
      </c>
      <c r="Q163" s="246">
        <v>0</v>
      </c>
      <c r="R163" s="246">
        <f>Q163*H163</f>
        <v>0</v>
      </c>
      <c r="S163" s="246">
        <v>0</v>
      </c>
      <c r="T163" s="247">
        <f>S163*H163</f>
        <v>0</v>
      </c>
      <c r="U163" s="37"/>
      <c r="V163" s="37"/>
      <c r="W163" s="37"/>
      <c r="X163" s="37"/>
      <c r="Y163" s="37"/>
      <c r="Z163" s="37"/>
      <c r="AA163" s="37"/>
      <c r="AB163" s="37"/>
      <c r="AC163" s="37"/>
      <c r="AD163" s="37"/>
      <c r="AE163" s="37"/>
      <c r="AR163" s="248" t="s">
        <v>160</v>
      </c>
      <c r="AT163" s="248" t="s">
        <v>158</v>
      </c>
      <c r="AU163" s="248" t="s">
        <v>83</v>
      </c>
      <c r="AY163" s="16" t="s">
        <v>156</v>
      </c>
      <c r="BE163" s="249">
        <f>IF(N163="základní",J163,0)</f>
        <v>0</v>
      </c>
      <c r="BF163" s="249">
        <f>IF(N163="snížená",J163,0)</f>
        <v>0</v>
      </c>
      <c r="BG163" s="249">
        <f>IF(N163="zákl. přenesená",J163,0)</f>
        <v>0</v>
      </c>
      <c r="BH163" s="249">
        <f>IF(N163="sníž. přenesená",J163,0)</f>
        <v>0</v>
      </c>
      <c r="BI163" s="249">
        <f>IF(N163="nulová",J163,0)</f>
        <v>0</v>
      </c>
      <c r="BJ163" s="16" t="s">
        <v>81</v>
      </c>
      <c r="BK163" s="249">
        <f>ROUND(I163*H163,2)</f>
        <v>0</v>
      </c>
      <c r="BL163" s="16" t="s">
        <v>160</v>
      </c>
      <c r="BM163" s="248" t="s">
        <v>236</v>
      </c>
    </row>
    <row r="164" s="13" customFormat="1">
      <c r="A164" s="13"/>
      <c r="B164" s="250"/>
      <c r="C164" s="251"/>
      <c r="D164" s="252" t="s">
        <v>162</v>
      </c>
      <c r="E164" s="253" t="s">
        <v>1</v>
      </c>
      <c r="F164" s="254" t="s">
        <v>237</v>
      </c>
      <c r="G164" s="251"/>
      <c r="H164" s="255">
        <v>25.687999999999999</v>
      </c>
      <c r="I164" s="256"/>
      <c r="J164" s="251"/>
      <c r="K164" s="251"/>
      <c r="L164" s="257"/>
      <c r="M164" s="258"/>
      <c r="N164" s="259"/>
      <c r="O164" s="259"/>
      <c r="P164" s="259"/>
      <c r="Q164" s="259"/>
      <c r="R164" s="259"/>
      <c r="S164" s="259"/>
      <c r="T164" s="260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T164" s="261" t="s">
        <v>162</v>
      </c>
      <c r="AU164" s="261" t="s">
        <v>83</v>
      </c>
      <c r="AV164" s="13" t="s">
        <v>83</v>
      </c>
      <c r="AW164" s="13" t="s">
        <v>30</v>
      </c>
      <c r="AX164" s="13" t="s">
        <v>81</v>
      </c>
      <c r="AY164" s="261" t="s">
        <v>156</v>
      </c>
    </row>
    <row r="165" s="2" customFormat="1" ht="16.5" customHeight="1">
      <c r="A165" s="37"/>
      <c r="B165" s="38"/>
      <c r="C165" s="236" t="s">
        <v>238</v>
      </c>
      <c r="D165" s="236" t="s">
        <v>158</v>
      </c>
      <c r="E165" s="237" t="s">
        <v>239</v>
      </c>
      <c r="F165" s="238" t="s">
        <v>240</v>
      </c>
      <c r="G165" s="239" t="s">
        <v>93</v>
      </c>
      <c r="H165" s="240">
        <v>10.965</v>
      </c>
      <c r="I165" s="241"/>
      <c r="J165" s="242">
        <f>ROUND(I165*H165,2)</f>
        <v>0</v>
      </c>
      <c r="K165" s="243"/>
      <c r="L165" s="43"/>
      <c r="M165" s="244" t="s">
        <v>1</v>
      </c>
      <c r="N165" s="245" t="s">
        <v>38</v>
      </c>
      <c r="O165" s="90"/>
      <c r="P165" s="246">
        <f>O165*H165</f>
        <v>0</v>
      </c>
      <c r="Q165" s="246">
        <v>0</v>
      </c>
      <c r="R165" s="246">
        <f>Q165*H165</f>
        <v>0</v>
      </c>
      <c r="S165" s="246">
        <v>0</v>
      </c>
      <c r="T165" s="247">
        <f>S165*H165</f>
        <v>0</v>
      </c>
      <c r="U165" s="37"/>
      <c r="V165" s="37"/>
      <c r="W165" s="37"/>
      <c r="X165" s="37"/>
      <c r="Y165" s="37"/>
      <c r="Z165" s="37"/>
      <c r="AA165" s="37"/>
      <c r="AB165" s="37"/>
      <c r="AC165" s="37"/>
      <c r="AD165" s="37"/>
      <c r="AE165" s="37"/>
      <c r="AR165" s="248" t="s">
        <v>160</v>
      </c>
      <c r="AT165" s="248" t="s">
        <v>158</v>
      </c>
      <c r="AU165" s="248" t="s">
        <v>83</v>
      </c>
      <c r="AY165" s="16" t="s">
        <v>156</v>
      </c>
      <c r="BE165" s="249">
        <f>IF(N165="základní",J165,0)</f>
        <v>0</v>
      </c>
      <c r="BF165" s="249">
        <f>IF(N165="snížená",J165,0)</f>
        <v>0</v>
      </c>
      <c r="BG165" s="249">
        <f>IF(N165="zákl. přenesená",J165,0)</f>
        <v>0</v>
      </c>
      <c r="BH165" s="249">
        <f>IF(N165="sníž. přenesená",J165,0)</f>
        <v>0</v>
      </c>
      <c r="BI165" s="249">
        <f>IF(N165="nulová",J165,0)</f>
        <v>0</v>
      </c>
      <c r="BJ165" s="16" t="s">
        <v>81</v>
      </c>
      <c r="BK165" s="249">
        <f>ROUND(I165*H165,2)</f>
        <v>0</v>
      </c>
      <c r="BL165" s="16" t="s">
        <v>160</v>
      </c>
      <c r="BM165" s="248" t="s">
        <v>241</v>
      </c>
    </row>
    <row r="166" s="13" customFormat="1">
      <c r="A166" s="13"/>
      <c r="B166" s="250"/>
      <c r="C166" s="251"/>
      <c r="D166" s="252" t="s">
        <v>162</v>
      </c>
      <c r="E166" s="253" t="s">
        <v>109</v>
      </c>
      <c r="F166" s="254" t="s">
        <v>242</v>
      </c>
      <c r="G166" s="251"/>
      <c r="H166" s="255">
        <v>10.965</v>
      </c>
      <c r="I166" s="256"/>
      <c r="J166" s="251"/>
      <c r="K166" s="251"/>
      <c r="L166" s="257"/>
      <c r="M166" s="258"/>
      <c r="N166" s="259"/>
      <c r="O166" s="259"/>
      <c r="P166" s="259"/>
      <c r="Q166" s="259"/>
      <c r="R166" s="259"/>
      <c r="S166" s="259"/>
      <c r="T166" s="260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T166" s="261" t="s">
        <v>162</v>
      </c>
      <c r="AU166" s="261" t="s">
        <v>83</v>
      </c>
      <c r="AV166" s="13" t="s">
        <v>83</v>
      </c>
      <c r="AW166" s="13" t="s">
        <v>30</v>
      </c>
      <c r="AX166" s="13" t="s">
        <v>81</v>
      </c>
      <c r="AY166" s="261" t="s">
        <v>156</v>
      </c>
    </row>
    <row r="167" s="2" customFormat="1" ht="16.5" customHeight="1">
      <c r="A167" s="37"/>
      <c r="B167" s="38"/>
      <c r="C167" s="273" t="s">
        <v>243</v>
      </c>
      <c r="D167" s="273" t="s">
        <v>244</v>
      </c>
      <c r="E167" s="274" t="s">
        <v>245</v>
      </c>
      <c r="F167" s="275" t="s">
        <v>246</v>
      </c>
      <c r="G167" s="276" t="s">
        <v>235</v>
      </c>
      <c r="H167" s="277">
        <v>20.504999999999999</v>
      </c>
      <c r="I167" s="278"/>
      <c r="J167" s="279">
        <f>ROUND(I167*H167,2)</f>
        <v>0</v>
      </c>
      <c r="K167" s="280"/>
      <c r="L167" s="281"/>
      <c r="M167" s="282" t="s">
        <v>1</v>
      </c>
      <c r="N167" s="283" t="s">
        <v>38</v>
      </c>
      <c r="O167" s="90"/>
      <c r="P167" s="246">
        <f>O167*H167</f>
        <v>0</v>
      </c>
      <c r="Q167" s="246">
        <v>1</v>
      </c>
      <c r="R167" s="246">
        <f>Q167*H167</f>
        <v>20.504999999999999</v>
      </c>
      <c r="S167" s="246">
        <v>0</v>
      </c>
      <c r="T167" s="247">
        <f>S167*H167</f>
        <v>0</v>
      </c>
      <c r="U167" s="37"/>
      <c r="V167" s="37"/>
      <c r="W167" s="37"/>
      <c r="X167" s="37"/>
      <c r="Y167" s="37"/>
      <c r="Z167" s="37"/>
      <c r="AA167" s="37"/>
      <c r="AB167" s="37"/>
      <c r="AC167" s="37"/>
      <c r="AD167" s="37"/>
      <c r="AE167" s="37"/>
      <c r="AR167" s="248" t="s">
        <v>187</v>
      </c>
      <c r="AT167" s="248" t="s">
        <v>244</v>
      </c>
      <c r="AU167" s="248" t="s">
        <v>83</v>
      </c>
      <c r="AY167" s="16" t="s">
        <v>156</v>
      </c>
      <c r="BE167" s="249">
        <f>IF(N167="základní",J167,0)</f>
        <v>0</v>
      </c>
      <c r="BF167" s="249">
        <f>IF(N167="snížená",J167,0)</f>
        <v>0</v>
      </c>
      <c r="BG167" s="249">
        <f>IF(N167="zákl. přenesená",J167,0)</f>
        <v>0</v>
      </c>
      <c r="BH167" s="249">
        <f>IF(N167="sníž. přenesená",J167,0)</f>
        <v>0</v>
      </c>
      <c r="BI167" s="249">
        <f>IF(N167="nulová",J167,0)</f>
        <v>0</v>
      </c>
      <c r="BJ167" s="16" t="s">
        <v>81</v>
      </c>
      <c r="BK167" s="249">
        <f>ROUND(I167*H167,2)</f>
        <v>0</v>
      </c>
      <c r="BL167" s="16" t="s">
        <v>160</v>
      </c>
      <c r="BM167" s="248" t="s">
        <v>247</v>
      </c>
    </row>
    <row r="168" s="13" customFormat="1">
      <c r="A168" s="13"/>
      <c r="B168" s="250"/>
      <c r="C168" s="251"/>
      <c r="D168" s="252" t="s">
        <v>162</v>
      </c>
      <c r="E168" s="253" t="s">
        <v>1</v>
      </c>
      <c r="F168" s="254" t="s">
        <v>248</v>
      </c>
      <c r="G168" s="251"/>
      <c r="H168" s="255">
        <v>20.504999999999999</v>
      </c>
      <c r="I168" s="256"/>
      <c r="J168" s="251"/>
      <c r="K168" s="251"/>
      <c r="L168" s="257"/>
      <c r="M168" s="258"/>
      <c r="N168" s="259"/>
      <c r="O168" s="259"/>
      <c r="P168" s="259"/>
      <c r="Q168" s="259"/>
      <c r="R168" s="259"/>
      <c r="S168" s="259"/>
      <c r="T168" s="260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T168" s="261" t="s">
        <v>162</v>
      </c>
      <c r="AU168" s="261" t="s">
        <v>83</v>
      </c>
      <c r="AV168" s="13" t="s">
        <v>83</v>
      </c>
      <c r="AW168" s="13" t="s">
        <v>30</v>
      </c>
      <c r="AX168" s="13" t="s">
        <v>81</v>
      </c>
      <c r="AY168" s="261" t="s">
        <v>156</v>
      </c>
    </row>
    <row r="169" s="2" customFormat="1" ht="16.5" customHeight="1">
      <c r="A169" s="37"/>
      <c r="B169" s="38"/>
      <c r="C169" s="236" t="s">
        <v>7</v>
      </c>
      <c r="D169" s="236" t="s">
        <v>158</v>
      </c>
      <c r="E169" s="237" t="s">
        <v>249</v>
      </c>
      <c r="F169" s="238" t="s">
        <v>250</v>
      </c>
      <c r="G169" s="239" t="s">
        <v>93</v>
      </c>
      <c r="H169" s="240">
        <v>2.0790000000000002</v>
      </c>
      <c r="I169" s="241"/>
      <c r="J169" s="242">
        <f>ROUND(I169*H169,2)</f>
        <v>0</v>
      </c>
      <c r="K169" s="243"/>
      <c r="L169" s="43"/>
      <c r="M169" s="244" t="s">
        <v>1</v>
      </c>
      <c r="N169" s="245" t="s">
        <v>38</v>
      </c>
      <c r="O169" s="90"/>
      <c r="P169" s="246">
        <f>O169*H169</f>
        <v>0</v>
      </c>
      <c r="Q169" s="246">
        <v>0</v>
      </c>
      <c r="R169" s="246">
        <f>Q169*H169</f>
        <v>0</v>
      </c>
      <c r="S169" s="246">
        <v>0</v>
      </c>
      <c r="T169" s="247">
        <f>S169*H169</f>
        <v>0</v>
      </c>
      <c r="U169" s="37"/>
      <c r="V169" s="37"/>
      <c r="W169" s="37"/>
      <c r="X169" s="37"/>
      <c r="Y169" s="37"/>
      <c r="Z169" s="37"/>
      <c r="AA169" s="37"/>
      <c r="AB169" s="37"/>
      <c r="AC169" s="37"/>
      <c r="AD169" s="37"/>
      <c r="AE169" s="37"/>
      <c r="AR169" s="248" t="s">
        <v>160</v>
      </c>
      <c r="AT169" s="248" t="s">
        <v>158</v>
      </c>
      <c r="AU169" s="248" t="s">
        <v>83</v>
      </c>
      <c r="AY169" s="16" t="s">
        <v>156</v>
      </c>
      <c r="BE169" s="249">
        <f>IF(N169="základní",J169,0)</f>
        <v>0</v>
      </c>
      <c r="BF169" s="249">
        <f>IF(N169="snížená",J169,0)</f>
        <v>0</v>
      </c>
      <c r="BG169" s="249">
        <f>IF(N169="zákl. přenesená",J169,0)</f>
        <v>0</v>
      </c>
      <c r="BH169" s="249">
        <f>IF(N169="sníž. přenesená",J169,0)</f>
        <v>0</v>
      </c>
      <c r="BI169" s="249">
        <f>IF(N169="nulová",J169,0)</f>
        <v>0</v>
      </c>
      <c r="BJ169" s="16" t="s">
        <v>81</v>
      </c>
      <c r="BK169" s="249">
        <f>ROUND(I169*H169,2)</f>
        <v>0</v>
      </c>
      <c r="BL169" s="16" t="s">
        <v>160</v>
      </c>
      <c r="BM169" s="248" t="s">
        <v>251</v>
      </c>
    </row>
    <row r="170" s="13" customFormat="1">
      <c r="A170" s="13"/>
      <c r="B170" s="250"/>
      <c r="C170" s="251"/>
      <c r="D170" s="252" t="s">
        <v>162</v>
      </c>
      <c r="E170" s="253" t="s">
        <v>102</v>
      </c>
      <c r="F170" s="254" t="s">
        <v>252</v>
      </c>
      <c r="G170" s="251"/>
      <c r="H170" s="255">
        <v>2.0790000000000002</v>
      </c>
      <c r="I170" s="256"/>
      <c r="J170" s="251"/>
      <c r="K170" s="251"/>
      <c r="L170" s="257"/>
      <c r="M170" s="258"/>
      <c r="N170" s="259"/>
      <c r="O170" s="259"/>
      <c r="P170" s="259"/>
      <c r="Q170" s="259"/>
      <c r="R170" s="259"/>
      <c r="S170" s="259"/>
      <c r="T170" s="260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T170" s="261" t="s">
        <v>162</v>
      </c>
      <c r="AU170" s="261" t="s">
        <v>83</v>
      </c>
      <c r="AV170" s="13" t="s">
        <v>83</v>
      </c>
      <c r="AW170" s="13" t="s">
        <v>30</v>
      </c>
      <c r="AX170" s="13" t="s">
        <v>81</v>
      </c>
      <c r="AY170" s="261" t="s">
        <v>156</v>
      </c>
    </row>
    <row r="171" s="2" customFormat="1" ht="16.5" customHeight="1">
      <c r="A171" s="37"/>
      <c r="B171" s="38"/>
      <c r="C171" s="273" t="s">
        <v>253</v>
      </c>
      <c r="D171" s="273" t="s">
        <v>244</v>
      </c>
      <c r="E171" s="274" t="s">
        <v>254</v>
      </c>
      <c r="F171" s="275" t="s">
        <v>255</v>
      </c>
      <c r="G171" s="276" t="s">
        <v>235</v>
      </c>
      <c r="H171" s="277">
        <v>3.8879999999999999</v>
      </c>
      <c r="I171" s="278"/>
      <c r="J171" s="279">
        <f>ROUND(I171*H171,2)</f>
        <v>0</v>
      </c>
      <c r="K171" s="280"/>
      <c r="L171" s="281"/>
      <c r="M171" s="282" t="s">
        <v>1</v>
      </c>
      <c r="N171" s="283" t="s">
        <v>38</v>
      </c>
      <c r="O171" s="90"/>
      <c r="P171" s="246">
        <f>O171*H171</f>
        <v>0</v>
      </c>
      <c r="Q171" s="246">
        <v>1</v>
      </c>
      <c r="R171" s="246">
        <f>Q171*H171</f>
        <v>3.8879999999999999</v>
      </c>
      <c r="S171" s="246">
        <v>0</v>
      </c>
      <c r="T171" s="247">
        <f>S171*H171</f>
        <v>0</v>
      </c>
      <c r="U171" s="37"/>
      <c r="V171" s="37"/>
      <c r="W171" s="37"/>
      <c r="X171" s="37"/>
      <c r="Y171" s="37"/>
      <c r="Z171" s="37"/>
      <c r="AA171" s="37"/>
      <c r="AB171" s="37"/>
      <c r="AC171" s="37"/>
      <c r="AD171" s="37"/>
      <c r="AE171" s="37"/>
      <c r="AR171" s="248" t="s">
        <v>187</v>
      </c>
      <c r="AT171" s="248" t="s">
        <v>244</v>
      </c>
      <c r="AU171" s="248" t="s">
        <v>83</v>
      </c>
      <c r="AY171" s="16" t="s">
        <v>156</v>
      </c>
      <c r="BE171" s="249">
        <f>IF(N171="základní",J171,0)</f>
        <v>0</v>
      </c>
      <c r="BF171" s="249">
        <f>IF(N171="snížená",J171,0)</f>
        <v>0</v>
      </c>
      <c r="BG171" s="249">
        <f>IF(N171="zákl. přenesená",J171,0)</f>
        <v>0</v>
      </c>
      <c r="BH171" s="249">
        <f>IF(N171="sníž. přenesená",J171,0)</f>
        <v>0</v>
      </c>
      <c r="BI171" s="249">
        <f>IF(N171="nulová",J171,0)</f>
        <v>0</v>
      </c>
      <c r="BJ171" s="16" t="s">
        <v>81</v>
      </c>
      <c r="BK171" s="249">
        <f>ROUND(I171*H171,2)</f>
        <v>0</v>
      </c>
      <c r="BL171" s="16" t="s">
        <v>160</v>
      </c>
      <c r="BM171" s="248" t="s">
        <v>256</v>
      </c>
    </row>
    <row r="172" s="13" customFormat="1">
      <c r="A172" s="13"/>
      <c r="B172" s="250"/>
      <c r="C172" s="251"/>
      <c r="D172" s="252" t="s">
        <v>162</v>
      </c>
      <c r="E172" s="253" t="s">
        <v>1</v>
      </c>
      <c r="F172" s="254" t="s">
        <v>257</v>
      </c>
      <c r="G172" s="251"/>
      <c r="H172" s="255">
        <v>3.8879999999999999</v>
      </c>
      <c r="I172" s="256"/>
      <c r="J172" s="251"/>
      <c r="K172" s="251"/>
      <c r="L172" s="257"/>
      <c r="M172" s="258"/>
      <c r="N172" s="259"/>
      <c r="O172" s="259"/>
      <c r="P172" s="259"/>
      <c r="Q172" s="259"/>
      <c r="R172" s="259"/>
      <c r="S172" s="259"/>
      <c r="T172" s="260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T172" s="261" t="s">
        <v>162</v>
      </c>
      <c r="AU172" s="261" t="s">
        <v>83</v>
      </c>
      <c r="AV172" s="13" t="s">
        <v>83</v>
      </c>
      <c r="AW172" s="13" t="s">
        <v>30</v>
      </c>
      <c r="AX172" s="13" t="s">
        <v>81</v>
      </c>
      <c r="AY172" s="261" t="s">
        <v>156</v>
      </c>
    </row>
    <row r="173" s="2" customFormat="1" ht="16.5" customHeight="1">
      <c r="A173" s="37"/>
      <c r="B173" s="38"/>
      <c r="C173" s="236" t="s">
        <v>258</v>
      </c>
      <c r="D173" s="236" t="s">
        <v>158</v>
      </c>
      <c r="E173" s="237" t="s">
        <v>259</v>
      </c>
      <c r="F173" s="238" t="s">
        <v>126</v>
      </c>
      <c r="G173" s="239" t="s">
        <v>89</v>
      </c>
      <c r="H173" s="240">
        <v>2.3999999999999999</v>
      </c>
      <c r="I173" s="241"/>
      <c r="J173" s="242">
        <f>ROUND(I173*H173,2)</f>
        <v>0</v>
      </c>
      <c r="K173" s="243"/>
      <c r="L173" s="43"/>
      <c r="M173" s="244" t="s">
        <v>1</v>
      </c>
      <c r="N173" s="245" t="s">
        <v>38</v>
      </c>
      <c r="O173" s="90"/>
      <c r="P173" s="246">
        <f>O173*H173</f>
        <v>0</v>
      </c>
      <c r="Q173" s="246">
        <v>0</v>
      </c>
      <c r="R173" s="246">
        <f>Q173*H173</f>
        <v>0</v>
      </c>
      <c r="S173" s="246">
        <v>0</v>
      </c>
      <c r="T173" s="247">
        <f>S173*H173</f>
        <v>0</v>
      </c>
      <c r="U173" s="37"/>
      <c r="V173" s="37"/>
      <c r="W173" s="37"/>
      <c r="X173" s="37"/>
      <c r="Y173" s="37"/>
      <c r="Z173" s="37"/>
      <c r="AA173" s="37"/>
      <c r="AB173" s="37"/>
      <c r="AC173" s="37"/>
      <c r="AD173" s="37"/>
      <c r="AE173" s="37"/>
      <c r="AR173" s="248" t="s">
        <v>160</v>
      </c>
      <c r="AT173" s="248" t="s">
        <v>158</v>
      </c>
      <c r="AU173" s="248" t="s">
        <v>83</v>
      </c>
      <c r="AY173" s="16" t="s">
        <v>156</v>
      </c>
      <c r="BE173" s="249">
        <f>IF(N173="základní",J173,0)</f>
        <v>0</v>
      </c>
      <c r="BF173" s="249">
        <f>IF(N173="snížená",J173,0)</f>
        <v>0</v>
      </c>
      <c r="BG173" s="249">
        <f>IF(N173="zákl. přenesená",J173,0)</f>
        <v>0</v>
      </c>
      <c r="BH173" s="249">
        <f>IF(N173="sníž. přenesená",J173,0)</f>
        <v>0</v>
      </c>
      <c r="BI173" s="249">
        <f>IF(N173="nulová",J173,0)</f>
        <v>0</v>
      </c>
      <c r="BJ173" s="16" t="s">
        <v>81</v>
      </c>
      <c r="BK173" s="249">
        <f>ROUND(I173*H173,2)</f>
        <v>0</v>
      </c>
      <c r="BL173" s="16" t="s">
        <v>160</v>
      </c>
      <c r="BM173" s="248" t="s">
        <v>260</v>
      </c>
    </row>
    <row r="174" s="13" customFormat="1">
      <c r="A174" s="13"/>
      <c r="B174" s="250"/>
      <c r="C174" s="251"/>
      <c r="D174" s="252" t="s">
        <v>162</v>
      </c>
      <c r="E174" s="253" t="s">
        <v>125</v>
      </c>
      <c r="F174" s="254" t="s">
        <v>261</v>
      </c>
      <c r="G174" s="251"/>
      <c r="H174" s="255">
        <v>2.3999999999999999</v>
      </c>
      <c r="I174" s="256"/>
      <c r="J174" s="251"/>
      <c r="K174" s="251"/>
      <c r="L174" s="257"/>
      <c r="M174" s="258"/>
      <c r="N174" s="259"/>
      <c r="O174" s="259"/>
      <c r="P174" s="259"/>
      <c r="Q174" s="259"/>
      <c r="R174" s="259"/>
      <c r="S174" s="259"/>
      <c r="T174" s="260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T174" s="261" t="s">
        <v>162</v>
      </c>
      <c r="AU174" s="261" t="s">
        <v>83</v>
      </c>
      <c r="AV174" s="13" t="s">
        <v>83</v>
      </c>
      <c r="AW174" s="13" t="s">
        <v>30</v>
      </c>
      <c r="AX174" s="13" t="s">
        <v>81</v>
      </c>
      <c r="AY174" s="261" t="s">
        <v>156</v>
      </c>
    </row>
    <row r="175" s="2" customFormat="1" ht="16.5" customHeight="1">
      <c r="A175" s="37"/>
      <c r="B175" s="38"/>
      <c r="C175" s="273" t="s">
        <v>262</v>
      </c>
      <c r="D175" s="273" t="s">
        <v>244</v>
      </c>
      <c r="E175" s="274" t="s">
        <v>263</v>
      </c>
      <c r="F175" s="275" t="s">
        <v>264</v>
      </c>
      <c r="G175" s="276" t="s">
        <v>235</v>
      </c>
      <c r="H175" s="277">
        <v>1.9199999999999999</v>
      </c>
      <c r="I175" s="278"/>
      <c r="J175" s="279">
        <f>ROUND(I175*H175,2)</f>
        <v>0</v>
      </c>
      <c r="K175" s="280"/>
      <c r="L175" s="281"/>
      <c r="M175" s="282" t="s">
        <v>1</v>
      </c>
      <c r="N175" s="283" t="s">
        <v>38</v>
      </c>
      <c r="O175" s="90"/>
      <c r="P175" s="246">
        <f>O175*H175</f>
        <v>0</v>
      </c>
      <c r="Q175" s="246">
        <v>1</v>
      </c>
      <c r="R175" s="246">
        <f>Q175*H175</f>
        <v>1.9199999999999999</v>
      </c>
      <c r="S175" s="246">
        <v>0</v>
      </c>
      <c r="T175" s="247">
        <f>S175*H175</f>
        <v>0</v>
      </c>
      <c r="U175" s="37"/>
      <c r="V175" s="37"/>
      <c r="W175" s="37"/>
      <c r="X175" s="37"/>
      <c r="Y175" s="37"/>
      <c r="Z175" s="37"/>
      <c r="AA175" s="37"/>
      <c r="AB175" s="37"/>
      <c r="AC175" s="37"/>
      <c r="AD175" s="37"/>
      <c r="AE175" s="37"/>
      <c r="AR175" s="248" t="s">
        <v>187</v>
      </c>
      <c r="AT175" s="248" t="s">
        <v>244</v>
      </c>
      <c r="AU175" s="248" t="s">
        <v>83</v>
      </c>
      <c r="AY175" s="16" t="s">
        <v>156</v>
      </c>
      <c r="BE175" s="249">
        <f>IF(N175="základní",J175,0)</f>
        <v>0</v>
      </c>
      <c r="BF175" s="249">
        <f>IF(N175="snížená",J175,0)</f>
        <v>0</v>
      </c>
      <c r="BG175" s="249">
        <f>IF(N175="zákl. přenesená",J175,0)</f>
        <v>0</v>
      </c>
      <c r="BH175" s="249">
        <f>IF(N175="sníž. přenesená",J175,0)</f>
        <v>0</v>
      </c>
      <c r="BI175" s="249">
        <f>IF(N175="nulová",J175,0)</f>
        <v>0</v>
      </c>
      <c r="BJ175" s="16" t="s">
        <v>81</v>
      </c>
      <c r="BK175" s="249">
        <f>ROUND(I175*H175,2)</f>
        <v>0</v>
      </c>
      <c r="BL175" s="16" t="s">
        <v>160</v>
      </c>
      <c r="BM175" s="248" t="s">
        <v>265</v>
      </c>
    </row>
    <row r="176" s="13" customFormat="1">
      <c r="A176" s="13"/>
      <c r="B176" s="250"/>
      <c r="C176" s="251"/>
      <c r="D176" s="252" t="s">
        <v>162</v>
      </c>
      <c r="E176" s="253" t="s">
        <v>1</v>
      </c>
      <c r="F176" s="254" t="s">
        <v>266</v>
      </c>
      <c r="G176" s="251"/>
      <c r="H176" s="255">
        <v>1.9199999999999999</v>
      </c>
      <c r="I176" s="256"/>
      <c r="J176" s="251"/>
      <c r="K176" s="251"/>
      <c r="L176" s="257"/>
      <c r="M176" s="258"/>
      <c r="N176" s="259"/>
      <c r="O176" s="259"/>
      <c r="P176" s="259"/>
      <c r="Q176" s="259"/>
      <c r="R176" s="259"/>
      <c r="S176" s="259"/>
      <c r="T176" s="260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T176" s="261" t="s">
        <v>162</v>
      </c>
      <c r="AU176" s="261" t="s">
        <v>83</v>
      </c>
      <c r="AV176" s="13" t="s">
        <v>83</v>
      </c>
      <c r="AW176" s="13" t="s">
        <v>30</v>
      </c>
      <c r="AX176" s="13" t="s">
        <v>81</v>
      </c>
      <c r="AY176" s="261" t="s">
        <v>156</v>
      </c>
    </row>
    <row r="177" s="2" customFormat="1" ht="16.5" customHeight="1">
      <c r="A177" s="37"/>
      <c r="B177" s="38"/>
      <c r="C177" s="236" t="s">
        <v>267</v>
      </c>
      <c r="D177" s="236" t="s">
        <v>158</v>
      </c>
      <c r="E177" s="237" t="s">
        <v>268</v>
      </c>
      <c r="F177" s="238" t="s">
        <v>269</v>
      </c>
      <c r="G177" s="239" t="s">
        <v>89</v>
      </c>
      <c r="H177" s="240">
        <v>2.3999999999999999</v>
      </c>
      <c r="I177" s="241"/>
      <c r="J177" s="242">
        <f>ROUND(I177*H177,2)</f>
        <v>0</v>
      </c>
      <c r="K177" s="243"/>
      <c r="L177" s="43"/>
      <c r="M177" s="244" t="s">
        <v>1</v>
      </c>
      <c r="N177" s="245" t="s">
        <v>38</v>
      </c>
      <c r="O177" s="90"/>
      <c r="P177" s="246">
        <f>O177*H177</f>
        <v>0</v>
      </c>
      <c r="Q177" s="246">
        <v>0</v>
      </c>
      <c r="R177" s="246">
        <f>Q177*H177</f>
        <v>0</v>
      </c>
      <c r="S177" s="246">
        <v>0</v>
      </c>
      <c r="T177" s="247">
        <f>S177*H177</f>
        <v>0</v>
      </c>
      <c r="U177" s="37"/>
      <c r="V177" s="37"/>
      <c r="W177" s="37"/>
      <c r="X177" s="37"/>
      <c r="Y177" s="37"/>
      <c r="Z177" s="37"/>
      <c r="AA177" s="37"/>
      <c r="AB177" s="37"/>
      <c r="AC177" s="37"/>
      <c r="AD177" s="37"/>
      <c r="AE177" s="37"/>
      <c r="AR177" s="248" t="s">
        <v>160</v>
      </c>
      <c r="AT177" s="248" t="s">
        <v>158</v>
      </c>
      <c r="AU177" s="248" t="s">
        <v>83</v>
      </c>
      <c r="AY177" s="16" t="s">
        <v>156</v>
      </c>
      <c r="BE177" s="249">
        <f>IF(N177="základní",J177,0)</f>
        <v>0</v>
      </c>
      <c r="BF177" s="249">
        <f>IF(N177="snížená",J177,0)</f>
        <v>0</v>
      </c>
      <c r="BG177" s="249">
        <f>IF(N177="zákl. přenesená",J177,0)</f>
        <v>0</v>
      </c>
      <c r="BH177" s="249">
        <f>IF(N177="sníž. přenesená",J177,0)</f>
        <v>0</v>
      </c>
      <c r="BI177" s="249">
        <f>IF(N177="nulová",J177,0)</f>
        <v>0</v>
      </c>
      <c r="BJ177" s="16" t="s">
        <v>81</v>
      </c>
      <c r="BK177" s="249">
        <f>ROUND(I177*H177,2)</f>
        <v>0</v>
      </c>
      <c r="BL177" s="16" t="s">
        <v>160</v>
      </c>
      <c r="BM177" s="248" t="s">
        <v>270</v>
      </c>
    </row>
    <row r="178" s="13" customFormat="1">
      <c r="A178" s="13"/>
      <c r="B178" s="250"/>
      <c r="C178" s="251"/>
      <c r="D178" s="252" t="s">
        <v>162</v>
      </c>
      <c r="E178" s="253" t="s">
        <v>1</v>
      </c>
      <c r="F178" s="254" t="s">
        <v>125</v>
      </c>
      <c r="G178" s="251"/>
      <c r="H178" s="255">
        <v>2.3999999999999999</v>
      </c>
      <c r="I178" s="256"/>
      <c r="J178" s="251"/>
      <c r="K178" s="251"/>
      <c r="L178" s="257"/>
      <c r="M178" s="258"/>
      <c r="N178" s="259"/>
      <c r="O178" s="259"/>
      <c r="P178" s="259"/>
      <c r="Q178" s="259"/>
      <c r="R178" s="259"/>
      <c r="S178" s="259"/>
      <c r="T178" s="260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T178" s="261" t="s">
        <v>162</v>
      </c>
      <c r="AU178" s="261" t="s">
        <v>83</v>
      </c>
      <c r="AV178" s="13" t="s">
        <v>83</v>
      </c>
      <c r="AW178" s="13" t="s">
        <v>30</v>
      </c>
      <c r="AX178" s="13" t="s">
        <v>81</v>
      </c>
      <c r="AY178" s="261" t="s">
        <v>156</v>
      </c>
    </row>
    <row r="179" s="2" customFormat="1" ht="16.5" customHeight="1">
      <c r="A179" s="37"/>
      <c r="B179" s="38"/>
      <c r="C179" s="273" t="s">
        <v>271</v>
      </c>
      <c r="D179" s="273" t="s">
        <v>244</v>
      </c>
      <c r="E179" s="274" t="s">
        <v>272</v>
      </c>
      <c r="F179" s="275" t="s">
        <v>273</v>
      </c>
      <c r="G179" s="276" t="s">
        <v>274</v>
      </c>
      <c r="H179" s="277">
        <v>0.20000000000000001</v>
      </c>
      <c r="I179" s="278"/>
      <c r="J179" s="279">
        <f>ROUND(I179*H179,2)</f>
        <v>0</v>
      </c>
      <c r="K179" s="280"/>
      <c r="L179" s="281"/>
      <c r="M179" s="282" t="s">
        <v>1</v>
      </c>
      <c r="N179" s="283" t="s">
        <v>38</v>
      </c>
      <c r="O179" s="90"/>
      <c r="P179" s="246">
        <f>O179*H179</f>
        <v>0</v>
      </c>
      <c r="Q179" s="246">
        <v>0.001</v>
      </c>
      <c r="R179" s="246">
        <f>Q179*H179</f>
        <v>0.00020000000000000001</v>
      </c>
      <c r="S179" s="246">
        <v>0</v>
      </c>
      <c r="T179" s="247">
        <f>S179*H179</f>
        <v>0</v>
      </c>
      <c r="U179" s="37"/>
      <c r="V179" s="37"/>
      <c r="W179" s="37"/>
      <c r="X179" s="37"/>
      <c r="Y179" s="37"/>
      <c r="Z179" s="37"/>
      <c r="AA179" s="37"/>
      <c r="AB179" s="37"/>
      <c r="AC179" s="37"/>
      <c r="AD179" s="37"/>
      <c r="AE179" s="37"/>
      <c r="AR179" s="248" t="s">
        <v>187</v>
      </c>
      <c r="AT179" s="248" t="s">
        <v>244</v>
      </c>
      <c r="AU179" s="248" t="s">
        <v>83</v>
      </c>
      <c r="AY179" s="16" t="s">
        <v>156</v>
      </c>
      <c r="BE179" s="249">
        <f>IF(N179="základní",J179,0)</f>
        <v>0</v>
      </c>
      <c r="BF179" s="249">
        <f>IF(N179="snížená",J179,0)</f>
        <v>0</v>
      </c>
      <c r="BG179" s="249">
        <f>IF(N179="zákl. přenesená",J179,0)</f>
        <v>0</v>
      </c>
      <c r="BH179" s="249">
        <f>IF(N179="sníž. přenesená",J179,0)</f>
        <v>0</v>
      </c>
      <c r="BI179" s="249">
        <f>IF(N179="nulová",J179,0)</f>
        <v>0</v>
      </c>
      <c r="BJ179" s="16" t="s">
        <v>81</v>
      </c>
      <c r="BK179" s="249">
        <f>ROUND(I179*H179,2)</f>
        <v>0</v>
      </c>
      <c r="BL179" s="16" t="s">
        <v>160</v>
      </c>
      <c r="BM179" s="248" t="s">
        <v>275</v>
      </c>
    </row>
    <row r="180" s="12" customFormat="1" ht="22.8" customHeight="1">
      <c r="A180" s="12"/>
      <c r="B180" s="220"/>
      <c r="C180" s="221"/>
      <c r="D180" s="222" t="s">
        <v>72</v>
      </c>
      <c r="E180" s="234" t="s">
        <v>160</v>
      </c>
      <c r="F180" s="234" t="s">
        <v>276</v>
      </c>
      <c r="G180" s="221"/>
      <c r="H180" s="221"/>
      <c r="I180" s="224"/>
      <c r="J180" s="235">
        <f>BK180</f>
        <v>0</v>
      </c>
      <c r="K180" s="221"/>
      <c r="L180" s="226"/>
      <c r="M180" s="227"/>
      <c r="N180" s="228"/>
      <c r="O180" s="228"/>
      <c r="P180" s="229">
        <f>SUM(P181:P182)</f>
        <v>0</v>
      </c>
      <c r="Q180" s="228"/>
      <c r="R180" s="229">
        <f>SUM(R181:R182)</f>
        <v>1.3103036099999998</v>
      </c>
      <c r="S180" s="228"/>
      <c r="T180" s="230">
        <f>SUM(T181:T182)</f>
        <v>0</v>
      </c>
      <c r="U180" s="12"/>
      <c r="V180" s="12"/>
      <c r="W180" s="12"/>
      <c r="X180" s="12"/>
      <c r="Y180" s="12"/>
      <c r="Z180" s="12"/>
      <c r="AA180" s="12"/>
      <c r="AB180" s="12"/>
      <c r="AC180" s="12"/>
      <c r="AD180" s="12"/>
      <c r="AE180" s="12"/>
      <c r="AR180" s="231" t="s">
        <v>81</v>
      </c>
      <c r="AT180" s="232" t="s">
        <v>72</v>
      </c>
      <c r="AU180" s="232" t="s">
        <v>81</v>
      </c>
      <c r="AY180" s="231" t="s">
        <v>156</v>
      </c>
      <c r="BK180" s="233">
        <f>SUM(BK181:BK182)</f>
        <v>0</v>
      </c>
    </row>
    <row r="181" s="2" customFormat="1" ht="16.5" customHeight="1">
      <c r="A181" s="37"/>
      <c r="B181" s="38"/>
      <c r="C181" s="236" t="s">
        <v>277</v>
      </c>
      <c r="D181" s="236" t="s">
        <v>158</v>
      </c>
      <c r="E181" s="237" t="s">
        <v>278</v>
      </c>
      <c r="F181" s="238" t="s">
        <v>279</v>
      </c>
      <c r="G181" s="239" t="s">
        <v>93</v>
      </c>
      <c r="H181" s="240">
        <v>0.69299999999999995</v>
      </c>
      <c r="I181" s="241"/>
      <c r="J181" s="242">
        <f>ROUND(I181*H181,2)</f>
        <v>0</v>
      </c>
      <c r="K181" s="243"/>
      <c r="L181" s="43"/>
      <c r="M181" s="244" t="s">
        <v>1</v>
      </c>
      <c r="N181" s="245" t="s">
        <v>38</v>
      </c>
      <c r="O181" s="90"/>
      <c r="P181" s="246">
        <f>O181*H181</f>
        <v>0</v>
      </c>
      <c r="Q181" s="246">
        <v>1.8907700000000001</v>
      </c>
      <c r="R181" s="246">
        <f>Q181*H181</f>
        <v>1.3103036099999998</v>
      </c>
      <c r="S181" s="246">
        <v>0</v>
      </c>
      <c r="T181" s="247">
        <f>S181*H181</f>
        <v>0</v>
      </c>
      <c r="U181" s="37"/>
      <c r="V181" s="37"/>
      <c r="W181" s="37"/>
      <c r="X181" s="37"/>
      <c r="Y181" s="37"/>
      <c r="Z181" s="37"/>
      <c r="AA181" s="37"/>
      <c r="AB181" s="37"/>
      <c r="AC181" s="37"/>
      <c r="AD181" s="37"/>
      <c r="AE181" s="37"/>
      <c r="AR181" s="248" t="s">
        <v>160</v>
      </c>
      <c r="AT181" s="248" t="s">
        <v>158</v>
      </c>
      <c r="AU181" s="248" t="s">
        <v>83</v>
      </c>
      <c r="AY181" s="16" t="s">
        <v>156</v>
      </c>
      <c r="BE181" s="249">
        <f>IF(N181="základní",J181,0)</f>
        <v>0</v>
      </c>
      <c r="BF181" s="249">
        <f>IF(N181="snížená",J181,0)</f>
        <v>0</v>
      </c>
      <c r="BG181" s="249">
        <f>IF(N181="zákl. přenesená",J181,0)</f>
        <v>0</v>
      </c>
      <c r="BH181" s="249">
        <f>IF(N181="sníž. přenesená",J181,0)</f>
        <v>0</v>
      </c>
      <c r="BI181" s="249">
        <f>IF(N181="nulová",J181,0)</f>
        <v>0</v>
      </c>
      <c r="BJ181" s="16" t="s">
        <v>81</v>
      </c>
      <c r="BK181" s="249">
        <f>ROUND(I181*H181,2)</f>
        <v>0</v>
      </c>
      <c r="BL181" s="16" t="s">
        <v>160</v>
      </c>
      <c r="BM181" s="248" t="s">
        <v>280</v>
      </c>
    </row>
    <row r="182" s="13" customFormat="1">
      <c r="A182" s="13"/>
      <c r="B182" s="250"/>
      <c r="C182" s="251"/>
      <c r="D182" s="252" t="s">
        <v>162</v>
      </c>
      <c r="E182" s="253" t="s">
        <v>105</v>
      </c>
      <c r="F182" s="254" t="s">
        <v>281</v>
      </c>
      <c r="G182" s="251"/>
      <c r="H182" s="255">
        <v>0.69299999999999995</v>
      </c>
      <c r="I182" s="256"/>
      <c r="J182" s="251"/>
      <c r="K182" s="251"/>
      <c r="L182" s="257"/>
      <c r="M182" s="258"/>
      <c r="N182" s="259"/>
      <c r="O182" s="259"/>
      <c r="P182" s="259"/>
      <c r="Q182" s="259"/>
      <c r="R182" s="259"/>
      <c r="S182" s="259"/>
      <c r="T182" s="260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T182" s="261" t="s">
        <v>162</v>
      </c>
      <c r="AU182" s="261" t="s">
        <v>83</v>
      </c>
      <c r="AV182" s="13" t="s">
        <v>83</v>
      </c>
      <c r="AW182" s="13" t="s">
        <v>30</v>
      </c>
      <c r="AX182" s="13" t="s">
        <v>81</v>
      </c>
      <c r="AY182" s="261" t="s">
        <v>156</v>
      </c>
    </row>
    <row r="183" s="12" customFormat="1" ht="22.8" customHeight="1">
      <c r="A183" s="12"/>
      <c r="B183" s="220"/>
      <c r="C183" s="221"/>
      <c r="D183" s="222" t="s">
        <v>72</v>
      </c>
      <c r="E183" s="234" t="s">
        <v>174</v>
      </c>
      <c r="F183" s="234" t="s">
        <v>282</v>
      </c>
      <c r="G183" s="221"/>
      <c r="H183" s="221"/>
      <c r="I183" s="224"/>
      <c r="J183" s="235">
        <f>BK183</f>
        <v>0</v>
      </c>
      <c r="K183" s="221"/>
      <c r="L183" s="226"/>
      <c r="M183" s="227"/>
      <c r="N183" s="228"/>
      <c r="O183" s="228"/>
      <c r="P183" s="229">
        <f>SUM(P184:P209)</f>
        <v>0</v>
      </c>
      <c r="Q183" s="228"/>
      <c r="R183" s="229">
        <f>SUM(R184:R209)</f>
        <v>7.775957599999999</v>
      </c>
      <c r="S183" s="228"/>
      <c r="T183" s="230">
        <f>SUM(T184:T209)</f>
        <v>0</v>
      </c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R183" s="231" t="s">
        <v>81</v>
      </c>
      <c r="AT183" s="232" t="s">
        <v>72</v>
      </c>
      <c r="AU183" s="232" t="s">
        <v>81</v>
      </c>
      <c r="AY183" s="231" t="s">
        <v>156</v>
      </c>
      <c r="BK183" s="233">
        <f>SUM(BK184:BK209)</f>
        <v>0</v>
      </c>
    </row>
    <row r="184" s="2" customFormat="1" ht="16.5" customHeight="1">
      <c r="A184" s="37"/>
      <c r="B184" s="38"/>
      <c r="C184" s="236" t="s">
        <v>283</v>
      </c>
      <c r="D184" s="236" t="s">
        <v>158</v>
      </c>
      <c r="E184" s="237" t="s">
        <v>284</v>
      </c>
      <c r="F184" s="238" t="s">
        <v>285</v>
      </c>
      <c r="G184" s="239" t="s">
        <v>89</v>
      </c>
      <c r="H184" s="240">
        <v>14.43</v>
      </c>
      <c r="I184" s="241"/>
      <c r="J184" s="242">
        <f>ROUND(I184*H184,2)</f>
        <v>0</v>
      </c>
      <c r="K184" s="243"/>
      <c r="L184" s="43"/>
      <c r="M184" s="244" t="s">
        <v>1</v>
      </c>
      <c r="N184" s="245" t="s">
        <v>38</v>
      </c>
      <c r="O184" s="90"/>
      <c r="P184" s="246">
        <f>O184*H184</f>
        <v>0</v>
      </c>
      <c r="Q184" s="246">
        <v>0</v>
      </c>
      <c r="R184" s="246">
        <f>Q184*H184</f>
        <v>0</v>
      </c>
      <c r="S184" s="246">
        <v>0</v>
      </c>
      <c r="T184" s="247">
        <f>S184*H184</f>
        <v>0</v>
      </c>
      <c r="U184" s="37"/>
      <c r="V184" s="37"/>
      <c r="W184" s="37"/>
      <c r="X184" s="37"/>
      <c r="Y184" s="37"/>
      <c r="Z184" s="37"/>
      <c r="AA184" s="37"/>
      <c r="AB184" s="37"/>
      <c r="AC184" s="37"/>
      <c r="AD184" s="37"/>
      <c r="AE184" s="37"/>
      <c r="AR184" s="248" t="s">
        <v>160</v>
      </c>
      <c r="AT184" s="248" t="s">
        <v>158</v>
      </c>
      <c r="AU184" s="248" t="s">
        <v>83</v>
      </c>
      <c r="AY184" s="16" t="s">
        <v>156</v>
      </c>
      <c r="BE184" s="249">
        <f>IF(N184="základní",J184,0)</f>
        <v>0</v>
      </c>
      <c r="BF184" s="249">
        <f>IF(N184="snížená",J184,0)</f>
        <v>0</v>
      </c>
      <c r="BG184" s="249">
        <f>IF(N184="zákl. přenesená",J184,0)</f>
        <v>0</v>
      </c>
      <c r="BH184" s="249">
        <f>IF(N184="sníž. přenesená",J184,0)</f>
        <v>0</v>
      </c>
      <c r="BI184" s="249">
        <f>IF(N184="nulová",J184,0)</f>
        <v>0</v>
      </c>
      <c r="BJ184" s="16" t="s">
        <v>81</v>
      </c>
      <c r="BK184" s="249">
        <f>ROUND(I184*H184,2)</f>
        <v>0</v>
      </c>
      <c r="BL184" s="16" t="s">
        <v>160</v>
      </c>
      <c r="BM184" s="248" t="s">
        <v>286</v>
      </c>
    </row>
    <row r="185" s="13" customFormat="1">
      <c r="A185" s="13"/>
      <c r="B185" s="250"/>
      <c r="C185" s="251"/>
      <c r="D185" s="252" t="s">
        <v>162</v>
      </c>
      <c r="E185" s="253" t="s">
        <v>1</v>
      </c>
      <c r="F185" s="254" t="s">
        <v>116</v>
      </c>
      <c r="G185" s="251"/>
      <c r="H185" s="255">
        <v>14.43</v>
      </c>
      <c r="I185" s="256"/>
      <c r="J185" s="251"/>
      <c r="K185" s="251"/>
      <c r="L185" s="257"/>
      <c r="M185" s="258"/>
      <c r="N185" s="259"/>
      <c r="O185" s="259"/>
      <c r="P185" s="259"/>
      <c r="Q185" s="259"/>
      <c r="R185" s="259"/>
      <c r="S185" s="259"/>
      <c r="T185" s="260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T185" s="261" t="s">
        <v>162</v>
      </c>
      <c r="AU185" s="261" t="s">
        <v>83</v>
      </c>
      <c r="AV185" s="13" t="s">
        <v>83</v>
      </c>
      <c r="AW185" s="13" t="s">
        <v>30</v>
      </c>
      <c r="AX185" s="13" t="s">
        <v>81</v>
      </c>
      <c r="AY185" s="261" t="s">
        <v>156</v>
      </c>
    </row>
    <row r="186" s="2" customFormat="1" ht="16.5" customHeight="1">
      <c r="A186" s="37"/>
      <c r="B186" s="38"/>
      <c r="C186" s="236" t="s">
        <v>287</v>
      </c>
      <c r="D186" s="236" t="s">
        <v>158</v>
      </c>
      <c r="E186" s="237" t="s">
        <v>288</v>
      </c>
      <c r="F186" s="238" t="s">
        <v>289</v>
      </c>
      <c r="G186" s="239" t="s">
        <v>89</v>
      </c>
      <c r="H186" s="240">
        <v>1.6499999999999999</v>
      </c>
      <c r="I186" s="241"/>
      <c r="J186" s="242">
        <f>ROUND(I186*H186,2)</f>
        <v>0</v>
      </c>
      <c r="K186" s="243"/>
      <c r="L186" s="43"/>
      <c r="M186" s="244" t="s">
        <v>1</v>
      </c>
      <c r="N186" s="245" t="s">
        <v>38</v>
      </c>
      <c r="O186" s="90"/>
      <c r="P186" s="246">
        <f>O186*H186</f>
        <v>0</v>
      </c>
      <c r="Q186" s="246">
        <v>0.2024</v>
      </c>
      <c r="R186" s="246">
        <f>Q186*H186</f>
        <v>0.33395999999999998</v>
      </c>
      <c r="S186" s="246">
        <v>0</v>
      </c>
      <c r="T186" s="247">
        <f>S186*H186</f>
        <v>0</v>
      </c>
      <c r="U186" s="37"/>
      <c r="V186" s="37"/>
      <c r="W186" s="37"/>
      <c r="X186" s="37"/>
      <c r="Y186" s="37"/>
      <c r="Z186" s="37"/>
      <c r="AA186" s="37"/>
      <c r="AB186" s="37"/>
      <c r="AC186" s="37"/>
      <c r="AD186" s="37"/>
      <c r="AE186" s="37"/>
      <c r="AR186" s="248" t="s">
        <v>160</v>
      </c>
      <c r="AT186" s="248" t="s">
        <v>158</v>
      </c>
      <c r="AU186" s="248" t="s">
        <v>83</v>
      </c>
      <c r="AY186" s="16" t="s">
        <v>156</v>
      </c>
      <c r="BE186" s="249">
        <f>IF(N186="základní",J186,0)</f>
        <v>0</v>
      </c>
      <c r="BF186" s="249">
        <f>IF(N186="snížená",J186,0)</f>
        <v>0</v>
      </c>
      <c r="BG186" s="249">
        <f>IF(N186="zákl. přenesená",J186,0)</f>
        <v>0</v>
      </c>
      <c r="BH186" s="249">
        <f>IF(N186="sníž. přenesená",J186,0)</f>
        <v>0</v>
      </c>
      <c r="BI186" s="249">
        <f>IF(N186="nulová",J186,0)</f>
        <v>0</v>
      </c>
      <c r="BJ186" s="16" t="s">
        <v>81</v>
      </c>
      <c r="BK186" s="249">
        <f>ROUND(I186*H186,2)</f>
        <v>0</v>
      </c>
      <c r="BL186" s="16" t="s">
        <v>160</v>
      </c>
      <c r="BM186" s="248" t="s">
        <v>290</v>
      </c>
    </row>
    <row r="187" s="13" customFormat="1">
      <c r="A187" s="13"/>
      <c r="B187" s="250"/>
      <c r="C187" s="251"/>
      <c r="D187" s="252" t="s">
        <v>162</v>
      </c>
      <c r="E187" s="253" t="s">
        <v>1</v>
      </c>
      <c r="F187" s="254" t="s">
        <v>119</v>
      </c>
      <c r="G187" s="251"/>
      <c r="H187" s="255">
        <v>1.6499999999999999</v>
      </c>
      <c r="I187" s="256"/>
      <c r="J187" s="251"/>
      <c r="K187" s="251"/>
      <c r="L187" s="257"/>
      <c r="M187" s="258"/>
      <c r="N187" s="259"/>
      <c r="O187" s="259"/>
      <c r="P187" s="259"/>
      <c r="Q187" s="259"/>
      <c r="R187" s="259"/>
      <c r="S187" s="259"/>
      <c r="T187" s="260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T187" s="261" t="s">
        <v>162</v>
      </c>
      <c r="AU187" s="261" t="s">
        <v>83</v>
      </c>
      <c r="AV187" s="13" t="s">
        <v>83</v>
      </c>
      <c r="AW187" s="13" t="s">
        <v>30</v>
      </c>
      <c r="AX187" s="13" t="s">
        <v>81</v>
      </c>
      <c r="AY187" s="261" t="s">
        <v>156</v>
      </c>
    </row>
    <row r="188" s="2" customFormat="1" ht="16.5" customHeight="1">
      <c r="A188" s="37"/>
      <c r="B188" s="38"/>
      <c r="C188" s="236" t="s">
        <v>291</v>
      </c>
      <c r="D188" s="236" t="s">
        <v>158</v>
      </c>
      <c r="E188" s="237" t="s">
        <v>292</v>
      </c>
      <c r="F188" s="238" t="s">
        <v>100</v>
      </c>
      <c r="G188" s="239" t="s">
        <v>89</v>
      </c>
      <c r="H188" s="240">
        <v>10.34</v>
      </c>
      <c r="I188" s="241"/>
      <c r="J188" s="242">
        <f>ROUND(I188*H188,2)</f>
        <v>0</v>
      </c>
      <c r="K188" s="243"/>
      <c r="L188" s="43"/>
      <c r="M188" s="244" t="s">
        <v>1</v>
      </c>
      <c r="N188" s="245" t="s">
        <v>38</v>
      </c>
      <c r="O188" s="90"/>
      <c r="P188" s="246">
        <f>O188*H188</f>
        <v>0</v>
      </c>
      <c r="Q188" s="246">
        <v>0.27994000000000002</v>
      </c>
      <c r="R188" s="246">
        <f>Q188*H188</f>
        <v>2.8945796000000001</v>
      </c>
      <c r="S188" s="246">
        <v>0</v>
      </c>
      <c r="T188" s="247">
        <f>S188*H188</f>
        <v>0</v>
      </c>
      <c r="U188" s="37"/>
      <c r="V188" s="37"/>
      <c r="W188" s="37"/>
      <c r="X188" s="37"/>
      <c r="Y188" s="37"/>
      <c r="Z188" s="37"/>
      <c r="AA188" s="37"/>
      <c r="AB188" s="37"/>
      <c r="AC188" s="37"/>
      <c r="AD188" s="37"/>
      <c r="AE188" s="37"/>
      <c r="AR188" s="248" t="s">
        <v>160</v>
      </c>
      <c r="AT188" s="248" t="s">
        <v>158</v>
      </c>
      <c r="AU188" s="248" t="s">
        <v>83</v>
      </c>
      <c r="AY188" s="16" t="s">
        <v>156</v>
      </c>
      <c r="BE188" s="249">
        <f>IF(N188="základní",J188,0)</f>
        <v>0</v>
      </c>
      <c r="BF188" s="249">
        <f>IF(N188="snížená",J188,0)</f>
        <v>0</v>
      </c>
      <c r="BG188" s="249">
        <f>IF(N188="zákl. přenesená",J188,0)</f>
        <v>0</v>
      </c>
      <c r="BH188" s="249">
        <f>IF(N188="sníž. přenesená",J188,0)</f>
        <v>0</v>
      </c>
      <c r="BI188" s="249">
        <f>IF(N188="nulová",J188,0)</f>
        <v>0</v>
      </c>
      <c r="BJ188" s="16" t="s">
        <v>81</v>
      </c>
      <c r="BK188" s="249">
        <f>ROUND(I188*H188,2)</f>
        <v>0</v>
      </c>
      <c r="BL188" s="16" t="s">
        <v>160</v>
      </c>
      <c r="BM188" s="248" t="s">
        <v>293</v>
      </c>
    </row>
    <row r="189" s="13" customFormat="1">
      <c r="A189" s="13"/>
      <c r="B189" s="250"/>
      <c r="C189" s="251"/>
      <c r="D189" s="252" t="s">
        <v>162</v>
      </c>
      <c r="E189" s="253" t="s">
        <v>1</v>
      </c>
      <c r="F189" s="254" t="s">
        <v>294</v>
      </c>
      <c r="G189" s="251"/>
      <c r="H189" s="255">
        <v>6.9299999999999997</v>
      </c>
      <c r="I189" s="256"/>
      <c r="J189" s="251"/>
      <c r="K189" s="251"/>
      <c r="L189" s="257"/>
      <c r="M189" s="258"/>
      <c r="N189" s="259"/>
      <c r="O189" s="259"/>
      <c r="P189" s="259"/>
      <c r="Q189" s="259"/>
      <c r="R189" s="259"/>
      <c r="S189" s="259"/>
      <c r="T189" s="260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T189" s="261" t="s">
        <v>162</v>
      </c>
      <c r="AU189" s="261" t="s">
        <v>83</v>
      </c>
      <c r="AV189" s="13" t="s">
        <v>83</v>
      </c>
      <c r="AW189" s="13" t="s">
        <v>30</v>
      </c>
      <c r="AX189" s="13" t="s">
        <v>73</v>
      </c>
      <c r="AY189" s="261" t="s">
        <v>156</v>
      </c>
    </row>
    <row r="190" s="13" customFormat="1">
      <c r="A190" s="13"/>
      <c r="B190" s="250"/>
      <c r="C190" s="251"/>
      <c r="D190" s="252" t="s">
        <v>162</v>
      </c>
      <c r="E190" s="253" t="s">
        <v>1</v>
      </c>
      <c r="F190" s="254" t="s">
        <v>295</v>
      </c>
      <c r="G190" s="251"/>
      <c r="H190" s="255">
        <v>1.6499999999999999</v>
      </c>
      <c r="I190" s="256"/>
      <c r="J190" s="251"/>
      <c r="K190" s="251"/>
      <c r="L190" s="257"/>
      <c r="M190" s="258"/>
      <c r="N190" s="259"/>
      <c r="O190" s="259"/>
      <c r="P190" s="259"/>
      <c r="Q190" s="259"/>
      <c r="R190" s="259"/>
      <c r="S190" s="259"/>
      <c r="T190" s="260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T190" s="261" t="s">
        <v>162</v>
      </c>
      <c r="AU190" s="261" t="s">
        <v>83</v>
      </c>
      <c r="AV190" s="13" t="s">
        <v>83</v>
      </c>
      <c r="AW190" s="13" t="s">
        <v>30</v>
      </c>
      <c r="AX190" s="13" t="s">
        <v>73</v>
      </c>
      <c r="AY190" s="261" t="s">
        <v>156</v>
      </c>
    </row>
    <row r="191" s="13" customFormat="1">
      <c r="A191" s="13"/>
      <c r="B191" s="250"/>
      <c r="C191" s="251"/>
      <c r="D191" s="252" t="s">
        <v>162</v>
      </c>
      <c r="E191" s="253" t="s">
        <v>1</v>
      </c>
      <c r="F191" s="254" t="s">
        <v>296</v>
      </c>
      <c r="G191" s="251"/>
      <c r="H191" s="255">
        <v>1.76</v>
      </c>
      <c r="I191" s="256"/>
      <c r="J191" s="251"/>
      <c r="K191" s="251"/>
      <c r="L191" s="257"/>
      <c r="M191" s="258"/>
      <c r="N191" s="259"/>
      <c r="O191" s="259"/>
      <c r="P191" s="259"/>
      <c r="Q191" s="259"/>
      <c r="R191" s="259"/>
      <c r="S191" s="259"/>
      <c r="T191" s="260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T191" s="261" t="s">
        <v>162</v>
      </c>
      <c r="AU191" s="261" t="s">
        <v>83</v>
      </c>
      <c r="AV191" s="13" t="s">
        <v>83</v>
      </c>
      <c r="AW191" s="13" t="s">
        <v>30</v>
      </c>
      <c r="AX191" s="13" t="s">
        <v>73</v>
      </c>
      <c r="AY191" s="261" t="s">
        <v>156</v>
      </c>
    </row>
    <row r="192" s="14" customFormat="1">
      <c r="A192" s="14"/>
      <c r="B192" s="262"/>
      <c r="C192" s="263"/>
      <c r="D192" s="252" t="s">
        <v>162</v>
      </c>
      <c r="E192" s="264" t="s">
        <v>99</v>
      </c>
      <c r="F192" s="265" t="s">
        <v>205</v>
      </c>
      <c r="G192" s="263"/>
      <c r="H192" s="266">
        <v>10.34</v>
      </c>
      <c r="I192" s="267"/>
      <c r="J192" s="263"/>
      <c r="K192" s="263"/>
      <c r="L192" s="268"/>
      <c r="M192" s="269"/>
      <c r="N192" s="270"/>
      <c r="O192" s="270"/>
      <c r="P192" s="270"/>
      <c r="Q192" s="270"/>
      <c r="R192" s="270"/>
      <c r="S192" s="270"/>
      <c r="T192" s="271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T192" s="272" t="s">
        <v>162</v>
      </c>
      <c r="AU192" s="272" t="s">
        <v>83</v>
      </c>
      <c r="AV192" s="14" t="s">
        <v>160</v>
      </c>
      <c r="AW192" s="14" t="s">
        <v>30</v>
      </c>
      <c r="AX192" s="14" t="s">
        <v>81</v>
      </c>
      <c r="AY192" s="272" t="s">
        <v>156</v>
      </c>
    </row>
    <row r="193" s="2" customFormat="1" ht="16.5" customHeight="1">
      <c r="A193" s="37"/>
      <c r="B193" s="38"/>
      <c r="C193" s="236" t="s">
        <v>297</v>
      </c>
      <c r="D193" s="236" t="s">
        <v>158</v>
      </c>
      <c r="E193" s="237" t="s">
        <v>298</v>
      </c>
      <c r="F193" s="238" t="s">
        <v>299</v>
      </c>
      <c r="G193" s="239" t="s">
        <v>89</v>
      </c>
      <c r="H193" s="240">
        <v>6.9299999999999997</v>
      </c>
      <c r="I193" s="241"/>
      <c r="J193" s="242">
        <f>ROUND(I193*H193,2)</f>
        <v>0</v>
      </c>
      <c r="K193" s="243"/>
      <c r="L193" s="43"/>
      <c r="M193" s="244" t="s">
        <v>1</v>
      </c>
      <c r="N193" s="245" t="s">
        <v>38</v>
      </c>
      <c r="O193" s="90"/>
      <c r="P193" s="246">
        <f>O193*H193</f>
        <v>0</v>
      </c>
      <c r="Q193" s="246">
        <v>0.49985000000000002</v>
      </c>
      <c r="R193" s="246">
        <f>Q193*H193</f>
        <v>3.4639604999999998</v>
      </c>
      <c r="S193" s="246">
        <v>0</v>
      </c>
      <c r="T193" s="247">
        <f>S193*H193</f>
        <v>0</v>
      </c>
      <c r="U193" s="37"/>
      <c r="V193" s="37"/>
      <c r="W193" s="37"/>
      <c r="X193" s="37"/>
      <c r="Y193" s="37"/>
      <c r="Z193" s="37"/>
      <c r="AA193" s="37"/>
      <c r="AB193" s="37"/>
      <c r="AC193" s="37"/>
      <c r="AD193" s="37"/>
      <c r="AE193" s="37"/>
      <c r="AR193" s="248" t="s">
        <v>160</v>
      </c>
      <c r="AT193" s="248" t="s">
        <v>158</v>
      </c>
      <c r="AU193" s="248" t="s">
        <v>83</v>
      </c>
      <c r="AY193" s="16" t="s">
        <v>156</v>
      </c>
      <c r="BE193" s="249">
        <f>IF(N193="základní",J193,0)</f>
        <v>0</v>
      </c>
      <c r="BF193" s="249">
        <f>IF(N193="snížená",J193,0)</f>
        <v>0</v>
      </c>
      <c r="BG193" s="249">
        <f>IF(N193="zákl. přenesená",J193,0)</f>
        <v>0</v>
      </c>
      <c r="BH193" s="249">
        <f>IF(N193="sníž. přenesená",J193,0)</f>
        <v>0</v>
      </c>
      <c r="BI193" s="249">
        <f>IF(N193="nulová",J193,0)</f>
        <v>0</v>
      </c>
      <c r="BJ193" s="16" t="s">
        <v>81</v>
      </c>
      <c r="BK193" s="249">
        <f>ROUND(I193*H193,2)</f>
        <v>0</v>
      </c>
      <c r="BL193" s="16" t="s">
        <v>160</v>
      </c>
      <c r="BM193" s="248" t="s">
        <v>300</v>
      </c>
    </row>
    <row r="194" s="13" customFormat="1">
      <c r="A194" s="13"/>
      <c r="B194" s="250"/>
      <c r="C194" s="251"/>
      <c r="D194" s="252" t="s">
        <v>162</v>
      </c>
      <c r="E194" s="253" t="s">
        <v>1</v>
      </c>
      <c r="F194" s="254" t="s">
        <v>87</v>
      </c>
      <c r="G194" s="251"/>
      <c r="H194" s="255">
        <v>6.9299999999999997</v>
      </c>
      <c r="I194" s="256"/>
      <c r="J194" s="251"/>
      <c r="K194" s="251"/>
      <c r="L194" s="257"/>
      <c r="M194" s="258"/>
      <c r="N194" s="259"/>
      <c r="O194" s="259"/>
      <c r="P194" s="259"/>
      <c r="Q194" s="259"/>
      <c r="R194" s="259"/>
      <c r="S194" s="259"/>
      <c r="T194" s="260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T194" s="261" t="s">
        <v>162</v>
      </c>
      <c r="AU194" s="261" t="s">
        <v>83</v>
      </c>
      <c r="AV194" s="13" t="s">
        <v>83</v>
      </c>
      <c r="AW194" s="13" t="s">
        <v>30</v>
      </c>
      <c r="AX194" s="13" t="s">
        <v>81</v>
      </c>
      <c r="AY194" s="261" t="s">
        <v>156</v>
      </c>
    </row>
    <row r="195" s="2" customFormat="1" ht="16.5" customHeight="1">
      <c r="A195" s="37"/>
      <c r="B195" s="38"/>
      <c r="C195" s="236" t="s">
        <v>301</v>
      </c>
      <c r="D195" s="236" t="s">
        <v>158</v>
      </c>
      <c r="E195" s="237" t="s">
        <v>302</v>
      </c>
      <c r="F195" s="238" t="s">
        <v>303</v>
      </c>
      <c r="G195" s="239" t="s">
        <v>89</v>
      </c>
      <c r="H195" s="240">
        <v>14.43</v>
      </c>
      <c r="I195" s="241"/>
      <c r="J195" s="242">
        <f>ROUND(I195*H195,2)</f>
        <v>0</v>
      </c>
      <c r="K195" s="243"/>
      <c r="L195" s="43"/>
      <c r="M195" s="244" t="s">
        <v>1</v>
      </c>
      <c r="N195" s="245" t="s">
        <v>38</v>
      </c>
      <c r="O195" s="90"/>
      <c r="P195" s="246">
        <f>O195*H195</f>
        <v>0</v>
      </c>
      <c r="Q195" s="246">
        <v>0</v>
      </c>
      <c r="R195" s="246">
        <f>Q195*H195</f>
        <v>0</v>
      </c>
      <c r="S195" s="246">
        <v>0</v>
      </c>
      <c r="T195" s="247">
        <f>S195*H195</f>
        <v>0</v>
      </c>
      <c r="U195" s="37"/>
      <c r="V195" s="37"/>
      <c r="W195" s="37"/>
      <c r="X195" s="37"/>
      <c r="Y195" s="37"/>
      <c r="Z195" s="37"/>
      <c r="AA195" s="37"/>
      <c r="AB195" s="37"/>
      <c r="AC195" s="37"/>
      <c r="AD195" s="37"/>
      <c r="AE195" s="37"/>
      <c r="AR195" s="248" t="s">
        <v>160</v>
      </c>
      <c r="AT195" s="248" t="s">
        <v>158</v>
      </c>
      <c r="AU195" s="248" t="s">
        <v>83</v>
      </c>
      <c r="AY195" s="16" t="s">
        <v>156</v>
      </c>
      <c r="BE195" s="249">
        <f>IF(N195="základní",J195,0)</f>
        <v>0</v>
      </c>
      <c r="BF195" s="249">
        <f>IF(N195="snížená",J195,0)</f>
        <v>0</v>
      </c>
      <c r="BG195" s="249">
        <f>IF(N195="zákl. přenesená",J195,0)</f>
        <v>0</v>
      </c>
      <c r="BH195" s="249">
        <f>IF(N195="sníž. přenesená",J195,0)</f>
        <v>0</v>
      </c>
      <c r="BI195" s="249">
        <f>IF(N195="nulová",J195,0)</f>
        <v>0</v>
      </c>
      <c r="BJ195" s="16" t="s">
        <v>81</v>
      </c>
      <c r="BK195" s="249">
        <f>ROUND(I195*H195,2)</f>
        <v>0</v>
      </c>
      <c r="BL195" s="16" t="s">
        <v>160</v>
      </c>
      <c r="BM195" s="248" t="s">
        <v>304</v>
      </c>
    </row>
    <row r="196" s="13" customFormat="1">
      <c r="A196" s="13"/>
      <c r="B196" s="250"/>
      <c r="C196" s="251"/>
      <c r="D196" s="252" t="s">
        <v>162</v>
      </c>
      <c r="E196" s="253" t="s">
        <v>1</v>
      </c>
      <c r="F196" s="254" t="s">
        <v>116</v>
      </c>
      <c r="G196" s="251"/>
      <c r="H196" s="255">
        <v>14.43</v>
      </c>
      <c r="I196" s="256"/>
      <c r="J196" s="251"/>
      <c r="K196" s="251"/>
      <c r="L196" s="257"/>
      <c r="M196" s="258"/>
      <c r="N196" s="259"/>
      <c r="O196" s="259"/>
      <c r="P196" s="259"/>
      <c r="Q196" s="259"/>
      <c r="R196" s="259"/>
      <c r="S196" s="259"/>
      <c r="T196" s="260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T196" s="261" t="s">
        <v>162</v>
      </c>
      <c r="AU196" s="261" t="s">
        <v>83</v>
      </c>
      <c r="AV196" s="13" t="s">
        <v>83</v>
      </c>
      <c r="AW196" s="13" t="s">
        <v>30</v>
      </c>
      <c r="AX196" s="13" t="s">
        <v>81</v>
      </c>
      <c r="AY196" s="261" t="s">
        <v>156</v>
      </c>
    </row>
    <row r="197" s="2" customFormat="1" ht="16.5" customHeight="1">
      <c r="A197" s="37"/>
      <c r="B197" s="38"/>
      <c r="C197" s="236" t="s">
        <v>305</v>
      </c>
      <c r="D197" s="236" t="s">
        <v>158</v>
      </c>
      <c r="E197" s="237" t="s">
        <v>306</v>
      </c>
      <c r="F197" s="238" t="s">
        <v>307</v>
      </c>
      <c r="G197" s="239" t="s">
        <v>89</v>
      </c>
      <c r="H197" s="240">
        <v>24.079999999999998</v>
      </c>
      <c r="I197" s="241"/>
      <c r="J197" s="242">
        <f>ROUND(I197*H197,2)</f>
        <v>0</v>
      </c>
      <c r="K197" s="243"/>
      <c r="L197" s="43"/>
      <c r="M197" s="244" t="s">
        <v>1</v>
      </c>
      <c r="N197" s="245" t="s">
        <v>38</v>
      </c>
      <c r="O197" s="90"/>
      <c r="P197" s="246">
        <f>O197*H197</f>
        <v>0</v>
      </c>
      <c r="Q197" s="246">
        <v>0</v>
      </c>
      <c r="R197" s="246">
        <f>Q197*H197</f>
        <v>0</v>
      </c>
      <c r="S197" s="246">
        <v>0</v>
      </c>
      <c r="T197" s="247">
        <f>S197*H197</f>
        <v>0</v>
      </c>
      <c r="U197" s="37"/>
      <c r="V197" s="37"/>
      <c r="W197" s="37"/>
      <c r="X197" s="37"/>
      <c r="Y197" s="37"/>
      <c r="Z197" s="37"/>
      <c r="AA197" s="37"/>
      <c r="AB197" s="37"/>
      <c r="AC197" s="37"/>
      <c r="AD197" s="37"/>
      <c r="AE197" s="37"/>
      <c r="AR197" s="248" t="s">
        <v>160</v>
      </c>
      <c r="AT197" s="248" t="s">
        <v>158</v>
      </c>
      <c r="AU197" s="248" t="s">
        <v>83</v>
      </c>
      <c r="AY197" s="16" t="s">
        <v>156</v>
      </c>
      <c r="BE197" s="249">
        <f>IF(N197="základní",J197,0)</f>
        <v>0</v>
      </c>
      <c r="BF197" s="249">
        <f>IF(N197="snížená",J197,0)</f>
        <v>0</v>
      </c>
      <c r="BG197" s="249">
        <f>IF(N197="zákl. přenesená",J197,0)</f>
        <v>0</v>
      </c>
      <c r="BH197" s="249">
        <f>IF(N197="sníž. přenesená",J197,0)</f>
        <v>0</v>
      </c>
      <c r="BI197" s="249">
        <f>IF(N197="nulová",J197,0)</f>
        <v>0</v>
      </c>
      <c r="BJ197" s="16" t="s">
        <v>81</v>
      </c>
      <c r="BK197" s="249">
        <f>ROUND(I197*H197,2)</f>
        <v>0</v>
      </c>
      <c r="BL197" s="16" t="s">
        <v>160</v>
      </c>
      <c r="BM197" s="248" t="s">
        <v>308</v>
      </c>
    </row>
    <row r="198" s="13" customFormat="1">
      <c r="A198" s="13"/>
      <c r="B198" s="250"/>
      <c r="C198" s="251"/>
      <c r="D198" s="252" t="s">
        <v>162</v>
      </c>
      <c r="E198" s="253" t="s">
        <v>1</v>
      </c>
      <c r="F198" s="254" t="s">
        <v>113</v>
      </c>
      <c r="G198" s="251"/>
      <c r="H198" s="255">
        <v>24.079999999999998</v>
      </c>
      <c r="I198" s="256"/>
      <c r="J198" s="251"/>
      <c r="K198" s="251"/>
      <c r="L198" s="257"/>
      <c r="M198" s="258"/>
      <c r="N198" s="259"/>
      <c r="O198" s="259"/>
      <c r="P198" s="259"/>
      <c r="Q198" s="259"/>
      <c r="R198" s="259"/>
      <c r="S198" s="259"/>
      <c r="T198" s="260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T198" s="261" t="s">
        <v>162</v>
      </c>
      <c r="AU198" s="261" t="s">
        <v>83</v>
      </c>
      <c r="AV198" s="13" t="s">
        <v>83</v>
      </c>
      <c r="AW198" s="13" t="s">
        <v>30</v>
      </c>
      <c r="AX198" s="13" t="s">
        <v>81</v>
      </c>
      <c r="AY198" s="261" t="s">
        <v>156</v>
      </c>
    </row>
    <row r="199" s="2" customFormat="1" ht="16.5" customHeight="1">
      <c r="A199" s="37"/>
      <c r="B199" s="38"/>
      <c r="C199" s="236" t="s">
        <v>309</v>
      </c>
      <c r="D199" s="236" t="s">
        <v>158</v>
      </c>
      <c r="E199" s="237" t="s">
        <v>310</v>
      </c>
      <c r="F199" s="238" t="s">
        <v>311</v>
      </c>
      <c r="G199" s="239" t="s">
        <v>89</v>
      </c>
      <c r="H199" s="240">
        <v>24.079999999999998</v>
      </c>
      <c r="I199" s="241"/>
      <c r="J199" s="242">
        <f>ROUND(I199*H199,2)</f>
        <v>0</v>
      </c>
      <c r="K199" s="243"/>
      <c r="L199" s="43"/>
      <c r="M199" s="244" t="s">
        <v>1</v>
      </c>
      <c r="N199" s="245" t="s">
        <v>38</v>
      </c>
      <c r="O199" s="90"/>
      <c r="P199" s="246">
        <f>O199*H199</f>
        <v>0</v>
      </c>
      <c r="Q199" s="246">
        <v>0</v>
      </c>
      <c r="R199" s="246">
        <f>Q199*H199</f>
        <v>0</v>
      </c>
      <c r="S199" s="246">
        <v>0</v>
      </c>
      <c r="T199" s="247">
        <f>S199*H199</f>
        <v>0</v>
      </c>
      <c r="U199" s="37"/>
      <c r="V199" s="37"/>
      <c r="W199" s="37"/>
      <c r="X199" s="37"/>
      <c r="Y199" s="37"/>
      <c r="Z199" s="37"/>
      <c r="AA199" s="37"/>
      <c r="AB199" s="37"/>
      <c r="AC199" s="37"/>
      <c r="AD199" s="37"/>
      <c r="AE199" s="37"/>
      <c r="AR199" s="248" t="s">
        <v>160</v>
      </c>
      <c r="AT199" s="248" t="s">
        <v>158</v>
      </c>
      <c r="AU199" s="248" t="s">
        <v>83</v>
      </c>
      <c r="AY199" s="16" t="s">
        <v>156</v>
      </c>
      <c r="BE199" s="249">
        <f>IF(N199="základní",J199,0)</f>
        <v>0</v>
      </c>
      <c r="BF199" s="249">
        <f>IF(N199="snížená",J199,0)</f>
        <v>0</v>
      </c>
      <c r="BG199" s="249">
        <f>IF(N199="zákl. přenesená",J199,0)</f>
        <v>0</v>
      </c>
      <c r="BH199" s="249">
        <f>IF(N199="sníž. přenesená",J199,0)</f>
        <v>0</v>
      </c>
      <c r="BI199" s="249">
        <f>IF(N199="nulová",J199,0)</f>
        <v>0</v>
      </c>
      <c r="BJ199" s="16" t="s">
        <v>81</v>
      </c>
      <c r="BK199" s="249">
        <f>ROUND(I199*H199,2)</f>
        <v>0</v>
      </c>
      <c r="BL199" s="16" t="s">
        <v>160</v>
      </c>
      <c r="BM199" s="248" t="s">
        <v>312</v>
      </c>
    </row>
    <row r="200" s="13" customFormat="1">
      <c r="A200" s="13"/>
      <c r="B200" s="250"/>
      <c r="C200" s="251"/>
      <c r="D200" s="252" t="s">
        <v>162</v>
      </c>
      <c r="E200" s="253" t="s">
        <v>1</v>
      </c>
      <c r="F200" s="254" t="s">
        <v>113</v>
      </c>
      <c r="G200" s="251"/>
      <c r="H200" s="255">
        <v>24.079999999999998</v>
      </c>
      <c r="I200" s="256"/>
      <c r="J200" s="251"/>
      <c r="K200" s="251"/>
      <c r="L200" s="257"/>
      <c r="M200" s="258"/>
      <c r="N200" s="259"/>
      <c r="O200" s="259"/>
      <c r="P200" s="259"/>
      <c r="Q200" s="259"/>
      <c r="R200" s="259"/>
      <c r="S200" s="259"/>
      <c r="T200" s="260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T200" s="261" t="s">
        <v>162</v>
      </c>
      <c r="AU200" s="261" t="s">
        <v>83</v>
      </c>
      <c r="AV200" s="13" t="s">
        <v>83</v>
      </c>
      <c r="AW200" s="13" t="s">
        <v>30</v>
      </c>
      <c r="AX200" s="13" t="s">
        <v>81</v>
      </c>
      <c r="AY200" s="261" t="s">
        <v>156</v>
      </c>
    </row>
    <row r="201" s="2" customFormat="1" ht="16.5" customHeight="1">
      <c r="A201" s="37"/>
      <c r="B201" s="38"/>
      <c r="C201" s="236" t="s">
        <v>313</v>
      </c>
      <c r="D201" s="236" t="s">
        <v>158</v>
      </c>
      <c r="E201" s="237" t="s">
        <v>314</v>
      </c>
      <c r="F201" s="238" t="s">
        <v>315</v>
      </c>
      <c r="G201" s="239" t="s">
        <v>89</v>
      </c>
      <c r="H201" s="240">
        <v>2.1499999999999999</v>
      </c>
      <c r="I201" s="241"/>
      <c r="J201" s="242">
        <f>ROUND(I201*H201,2)</f>
        <v>0</v>
      </c>
      <c r="K201" s="243"/>
      <c r="L201" s="43"/>
      <c r="M201" s="244" t="s">
        <v>1</v>
      </c>
      <c r="N201" s="245" t="s">
        <v>38</v>
      </c>
      <c r="O201" s="90"/>
      <c r="P201" s="246">
        <f>O201*H201</f>
        <v>0</v>
      </c>
      <c r="Q201" s="246">
        <v>0.19536000000000001</v>
      </c>
      <c r="R201" s="246">
        <f>Q201*H201</f>
        <v>0.42002400000000001</v>
      </c>
      <c r="S201" s="246">
        <v>0</v>
      </c>
      <c r="T201" s="247">
        <f>S201*H201</f>
        <v>0</v>
      </c>
      <c r="U201" s="37"/>
      <c r="V201" s="37"/>
      <c r="W201" s="37"/>
      <c r="X201" s="37"/>
      <c r="Y201" s="37"/>
      <c r="Z201" s="37"/>
      <c r="AA201" s="37"/>
      <c r="AB201" s="37"/>
      <c r="AC201" s="37"/>
      <c r="AD201" s="37"/>
      <c r="AE201" s="37"/>
      <c r="AR201" s="248" t="s">
        <v>160</v>
      </c>
      <c r="AT201" s="248" t="s">
        <v>158</v>
      </c>
      <c r="AU201" s="248" t="s">
        <v>83</v>
      </c>
      <c r="AY201" s="16" t="s">
        <v>156</v>
      </c>
      <c r="BE201" s="249">
        <f>IF(N201="základní",J201,0)</f>
        <v>0</v>
      </c>
      <c r="BF201" s="249">
        <f>IF(N201="snížená",J201,0)</f>
        <v>0</v>
      </c>
      <c r="BG201" s="249">
        <f>IF(N201="zákl. přenesená",J201,0)</f>
        <v>0</v>
      </c>
      <c r="BH201" s="249">
        <f>IF(N201="sníž. přenesená",J201,0)</f>
        <v>0</v>
      </c>
      <c r="BI201" s="249">
        <f>IF(N201="nulová",J201,0)</f>
        <v>0</v>
      </c>
      <c r="BJ201" s="16" t="s">
        <v>81</v>
      </c>
      <c r="BK201" s="249">
        <f>ROUND(I201*H201,2)</f>
        <v>0</v>
      </c>
      <c r="BL201" s="16" t="s">
        <v>160</v>
      </c>
      <c r="BM201" s="248" t="s">
        <v>316</v>
      </c>
    </row>
    <row r="202" s="13" customFormat="1">
      <c r="A202" s="13"/>
      <c r="B202" s="250"/>
      <c r="C202" s="251"/>
      <c r="D202" s="252" t="s">
        <v>162</v>
      </c>
      <c r="E202" s="253" t="s">
        <v>1</v>
      </c>
      <c r="F202" s="254" t="s">
        <v>122</v>
      </c>
      <c r="G202" s="251"/>
      <c r="H202" s="255">
        <v>2.1499999999999999</v>
      </c>
      <c r="I202" s="256"/>
      <c r="J202" s="251"/>
      <c r="K202" s="251"/>
      <c r="L202" s="257"/>
      <c r="M202" s="258"/>
      <c r="N202" s="259"/>
      <c r="O202" s="259"/>
      <c r="P202" s="259"/>
      <c r="Q202" s="259"/>
      <c r="R202" s="259"/>
      <c r="S202" s="259"/>
      <c r="T202" s="260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T202" s="261" t="s">
        <v>162</v>
      </c>
      <c r="AU202" s="261" t="s">
        <v>83</v>
      </c>
      <c r="AV202" s="13" t="s">
        <v>83</v>
      </c>
      <c r="AW202" s="13" t="s">
        <v>30</v>
      </c>
      <c r="AX202" s="13" t="s">
        <v>81</v>
      </c>
      <c r="AY202" s="261" t="s">
        <v>156</v>
      </c>
    </row>
    <row r="203" s="2" customFormat="1" ht="16.5" customHeight="1">
      <c r="A203" s="37"/>
      <c r="B203" s="38"/>
      <c r="C203" s="273" t="s">
        <v>317</v>
      </c>
      <c r="D203" s="273" t="s">
        <v>244</v>
      </c>
      <c r="E203" s="274" t="s">
        <v>318</v>
      </c>
      <c r="F203" s="275" t="s">
        <v>319</v>
      </c>
      <c r="G203" s="276" t="s">
        <v>89</v>
      </c>
      <c r="H203" s="277">
        <v>2.1499999999999999</v>
      </c>
      <c r="I203" s="278"/>
      <c r="J203" s="279">
        <f>ROUND(I203*H203,2)</f>
        <v>0</v>
      </c>
      <c r="K203" s="280"/>
      <c r="L203" s="281"/>
      <c r="M203" s="282" t="s">
        <v>1</v>
      </c>
      <c r="N203" s="283" t="s">
        <v>38</v>
      </c>
      <c r="O203" s="90"/>
      <c r="P203" s="246">
        <f>O203*H203</f>
        <v>0</v>
      </c>
      <c r="Q203" s="246">
        <v>0.222</v>
      </c>
      <c r="R203" s="246">
        <f>Q203*H203</f>
        <v>0.4773</v>
      </c>
      <c r="S203" s="246">
        <v>0</v>
      </c>
      <c r="T203" s="247">
        <f>S203*H203</f>
        <v>0</v>
      </c>
      <c r="U203" s="37"/>
      <c r="V203" s="37"/>
      <c r="W203" s="37"/>
      <c r="X203" s="37"/>
      <c r="Y203" s="37"/>
      <c r="Z203" s="37"/>
      <c r="AA203" s="37"/>
      <c r="AB203" s="37"/>
      <c r="AC203" s="37"/>
      <c r="AD203" s="37"/>
      <c r="AE203" s="37"/>
      <c r="AR203" s="248" t="s">
        <v>187</v>
      </c>
      <c r="AT203" s="248" t="s">
        <v>244</v>
      </c>
      <c r="AU203" s="248" t="s">
        <v>83</v>
      </c>
      <c r="AY203" s="16" t="s">
        <v>156</v>
      </c>
      <c r="BE203" s="249">
        <f>IF(N203="základní",J203,0)</f>
        <v>0</v>
      </c>
      <c r="BF203" s="249">
        <f>IF(N203="snížená",J203,0)</f>
        <v>0</v>
      </c>
      <c r="BG203" s="249">
        <f>IF(N203="zákl. přenesená",J203,0)</f>
        <v>0</v>
      </c>
      <c r="BH203" s="249">
        <f>IF(N203="sníž. přenesená",J203,0)</f>
        <v>0</v>
      </c>
      <c r="BI203" s="249">
        <f>IF(N203="nulová",J203,0)</f>
        <v>0</v>
      </c>
      <c r="BJ203" s="16" t="s">
        <v>81</v>
      </c>
      <c r="BK203" s="249">
        <f>ROUND(I203*H203,2)</f>
        <v>0</v>
      </c>
      <c r="BL203" s="16" t="s">
        <v>160</v>
      </c>
      <c r="BM203" s="248" t="s">
        <v>320</v>
      </c>
    </row>
    <row r="204" s="13" customFormat="1">
      <c r="A204" s="13"/>
      <c r="B204" s="250"/>
      <c r="C204" s="251"/>
      <c r="D204" s="252" t="s">
        <v>162</v>
      </c>
      <c r="E204" s="253" t="s">
        <v>1</v>
      </c>
      <c r="F204" s="254" t="s">
        <v>122</v>
      </c>
      <c r="G204" s="251"/>
      <c r="H204" s="255">
        <v>2.1499999999999999</v>
      </c>
      <c r="I204" s="256"/>
      <c r="J204" s="251"/>
      <c r="K204" s="251"/>
      <c r="L204" s="257"/>
      <c r="M204" s="258"/>
      <c r="N204" s="259"/>
      <c r="O204" s="259"/>
      <c r="P204" s="259"/>
      <c r="Q204" s="259"/>
      <c r="R204" s="259"/>
      <c r="S204" s="259"/>
      <c r="T204" s="260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T204" s="261" t="s">
        <v>162</v>
      </c>
      <c r="AU204" s="261" t="s">
        <v>83</v>
      </c>
      <c r="AV204" s="13" t="s">
        <v>83</v>
      </c>
      <c r="AW204" s="13" t="s">
        <v>30</v>
      </c>
      <c r="AX204" s="13" t="s">
        <v>81</v>
      </c>
      <c r="AY204" s="261" t="s">
        <v>156</v>
      </c>
    </row>
    <row r="205" s="2" customFormat="1" ht="16.5" customHeight="1">
      <c r="A205" s="37"/>
      <c r="B205" s="38"/>
      <c r="C205" s="236" t="s">
        <v>321</v>
      </c>
      <c r="D205" s="236" t="s">
        <v>158</v>
      </c>
      <c r="E205" s="237" t="s">
        <v>322</v>
      </c>
      <c r="F205" s="238" t="s">
        <v>323</v>
      </c>
      <c r="G205" s="239" t="s">
        <v>89</v>
      </c>
      <c r="H205" s="240">
        <v>1.6499999999999999</v>
      </c>
      <c r="I205" s="241"/>
      <c r="J205" s="242">
        <f>ROUND(I205*H205,2)</f>
        <v>0</v>
      </c>
      <c r="K205" s="243"/>
      <c r="L205" s="43"/>
      <c r="M205" s="244" t="s">
        <v>1</v>
      </c>
      <c r="N205" s="245" t="s">
        <v>38</v>
      </c>
      <c r="O205" s="90"/>
      <c r="P205" s="246">
        <f>O205*H205</f>
        <v>0</v>
      </c>
      <c r="Q205" s="246">
        <v>0.084250000000000005</v>
      </c>
      <c r="R205" s="246">
        <f>Q205*H205</f>
        <v>0.13901250000000001</v>
      </c>
      <c r="S205" s="246">
        <v>0</v>
      </c>
      <c r="T205" s="247">
        <f>S205*H205</f>
        <v>0</v>
      </c>
      <c r="U205" s="37"/>
      <c r="V205" s="37"/>
      <c r="W205" s="37"/>
      <c r="X205" s="37"/>
      <c r="Y205" s="37"/>
      <c r="Z205" s="37"/>
      <c r="AA205" s="37"/>
      <c r="AB205" s="37"/>
      <c r="AC205" s="37"/>
      <c r="AD205" s="37"/>
      <c r="AE205" s="37"/>
      <c r="AR205" s="248" t="s">
        <v>160</v>
      </c>
      <c r="AT205" s="248" t="s">
        <v>158</v>
      </c>
      <c r="AU205" s="248" t="s">
        <v>83</v>
      </c>
      <c r="AY205" s="16" t="s">
        <v>156</v>
      </c>
      <c r="BE205" s="249">
        <f>IF(N205="základní",J205,0)</f>
        <v>0</v>
      </c>
      <c r="BF205" s="249">
        <f>IF(N205="snížená",J205,0)</f>
        <v>0</v>
      </c>
      <c r="BG205" s="249">
        <f>IF(N205="zákl. přenesená",J205,0)</f>
        <v>0</v>
      </c>
      <c r="BH205" s="249">
        <f>IF(N205="sníž. přenesená",J205,0)</f>
        <v>0</v>
      </c>
      <c r="BI205" s="249">
        <f>IF(N205="nulová",J205,0)</f>
        <v>0</v>
      </c>
      <c r="BJ205" s="16" t="s">
        <v>81</v>
      </c>
      <c r="BK205" s="249">
        <f>ROUND(I205*H205,2)</f>
        <v>0</v>
      </c>
      <c r="BL205" s="16" t="s">
        <v>160</v>
      </c>
      <c r="BM205" s="248" t="s">
        <v>324</v>
      </c>
    </row>
    <row r="206" s="13" customFormat="1">
      <c r="A206" s="13"/>
      <c r="B206" s="250"/>
      <c r="C206" s="251"/>
      <c r="D206" s="252" t="s">
        <v>162</v>
      </c>
      <c r="E206" s="253" t="s">
        <v>1</v>
      </c>
      <c r="F206" s="254" t="s">
        <v>119</v>
      </c>
      <c r="G206" s="251"/>
      <c r="H206" s="255">
        <v>1.6499999999999999</v>
      </c>
      <c r="I206" s="256"/>
      <c r="J206" s="251"/>
      <c r="K206" s="251"/>
      <c r="L206" s="257"/>
      <c r="M206" s="258"/>
      <c r="N206" s="259"/>
      <c r="O206" s="259"/>
      <c r="P206" s="259"/>
      <c r="Q206" s="259"/>
      <c r="R206" s="259"/>
      <c r="S206" s="259"/>
      <c r="T206" s="260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T206" s="261" t="s">
        <v>162</v>
      </c>
      <c r="AU206" s="261" t="s">
        <v>83</v>
      </c>
      <c r="AV206" s="13" t="s">
        <v>83</v>
      </c>
      <c r="AW206" s="13" t="s">
        <v>30</v>
      </c>
      <c r="AX206" s="13" t="s">
        <v>81</v>
      </c>
      <c r="AY206" s="261" t="s">
        <v>156</v>
      </c>
    </row>
    <row r="207" s="2" customFormat="1" ht="16.5" customHeight="1">
      <c r="A207" s="37"/>
      <c r="B207" s="38"/>
      <c r="C207" s="273" t="s">
        <v>325</v>
      </c>
      <c r="D207" s="273" t="s">
        <v>244</v>
      </c>
      <c r="E207" s="274" t="s">
        <v>326</v>
      </c>
      <c r="F207" s="275" t="s">
        <v>327</v>
      </c>
      <c r="G207" s="276" t="s">
        <v>89</v>
      </c>
      <c r="H207" s="277">
        <v>0.41699999999999998</v>
      </c>
      <c r="I207" s="278"/>
      <c r="J207" s="279">
        <f>ROUND(I207*H207,2)</f>
        <v>0</v>
      </c>
      <c r="K207" s="280"/>
      <c r="L207" s="281"/>
      <c r="M207" s="282" t="s">
        <v>1</v>
      </c>
      <c r="N207" s="283" t="s">
        <v>38</v>
      </c>
      <c r="O207" s="90"/>
      <c r="P207" s="246">
        <f>O207*H207</f>
        <v>0</v>
      </c>
      <c r="Q207" s="246">
        <v>0.113</v>
      </c>
      <c r="R207" s="246">
        <f>Q207*H207</f>
        <v>0.047120999999999996</v>
      </c>
      <c r="S207" s="246">
        <v>0</v>
      </c>
      <c r="T207" s="247">
        <f>S207*H207</f>
        <v>0</v>
      </c>
      <c r="U207" s="37"/>
      <c r="V207" s="37"/>
      <c r="W207" s="37"/>
      <c r="X207" s="37"/>
      <c r="Y207" s="37"/>
      <c r="Z207" s="37"/>
      <c r="AA207" s="37"/>
      <c r="AB207" s="37"/>
      <c r="AC207" s="37"/>
      <c r="AD207" s="37"/>
      <c r="AE207" s="37"/>
      <c r="AR207" s="248" t="s">
        <v>187</v>
      </c>
      <c r="AT207" s="248" t="s">
        <v>244</v>
      </c>
      <c r="AU207" s="248" t="s">
        <v>83</v>
      </c>
      <c r="AY207" s="16" t="s">
        <v>156</v>
      </c>
      <c r="BE207" s="249">
        <f>IF(N207="základní",J207,0)</f>
        <v>0</v>
      </c>
      <c r="BF207" s="249">
        <f>IF(N207="snížená",J207,0)</f>
        <v>0</v>
      </c>
      <c r="BG207" s="249">
        <f>IF(N207="zákl. přenesená",J207,0)</f>
        <v>0</v>
      </c>
      <c r="BH207" s="249">
        <f>IF(N207="sníž. přenesená",J207,0)</f>
        <v>0</v>
      </c>
      <c r="BI207" s="249">
        <f>IF(N207="nulová",J207,0)</f>
        <v>0</v>
      </c>
      <c r="BJ207" s="16" t="s">
        <v>81</v>
      </c>
      <c r="BK207" s="249">
        <f>ROUND(I207*H207,2)</f>
        <v>0</v>
      </c>
      <c r="BL207" s="16" t="s">
        <v>160</v>
      </c>
      <c r="BM207" s="248" t="s">
        <v>328</v>
      </c>
    </row>
    <row r="208" s="13" customFormat="1">
      <c r="A208" s="13"/>
      <c r="B208" s="250"/>
      <c r="C208" s="251"/>
      <c r="D208" s="252" t="s">
        <v>162</v>
      </c>
      <c r="E208" s="253" t="s">
        <v>1</v>
      </c>
      <c r="F208" s="254" t="s">
        <v>329</v>
      </c>
      <c r="G208" s="251"/>
      <c r="H208" s="255">
        <v>0.41299999999999998</v>
      </c>
      <c r="I208" s="256"/>
      <c r="J208" s="251"/>
      <c r="K208" s="251"/>
      <c r="L208" s="257"/>
      <c r="M208" s="258"/>
      <c r="N208" s="259"/>
      <c r="O208" s="259"/>
      <c r="P208" s="259"/>
      <c r="Q208" s="259"/>
      <c r="R208" s="259"/>
      <c r="S208" s="259"/>
      <c r="T208" s="260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T208" s="261" t="s">
        <v>162</v>
      </c>
      <c r="AU208" s="261" t="s">
        <v>83</v>
      </c>
      <c r="AV208" s="13" t="s">
        <v>83</v>
      </c>
      <c r="AW208" s="13" t="s">
        <v>30</v>
      </c>
      <c r="AX208" s="13" t="s">
        <v>81</v>
      </c>
      <c r="AY208" s="261" t="s">
        <v>156</v>
      </c>
    </row>
    <row r="209" s="13" customFormat="1">
      <c r="A209" s="13"/>
      <c r="B209" s="250"/>
      <c r="C209" s="251"/>
      <c r="D209" s="252" t="s">
        <v>162</v>
      </c>
      <c r="E209" s="251"/>
      <c r="F209" s="254" t="s">
        <v>330</v>
      </c>
      <c r="G209" s="251"/>
      <c r="H209" s="255">
        <v>0.41699999999999998</v>
      </c>
      <c r="I209" s="256"/>
      <c r="J209" s="251"/>
      <c r="K209" s="251"/>
      <c r="L209" s="257"/>
      <c r="M209" s="258"/>
      <c r="N209" s="259"/>
      <c r="O209" s="259"/>
      <c r="P209" s="259"/>
      <c r="Q209" s="259"/>
      <c r="R209" s="259"/>
      <c r="S209" s="259"/>
      <c r="T209" s="260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T209" s="261" t="s">
        <v>162</v>
      </c>
      <c r="AU209" s="261" t="s">
        <v>83</v>
      </c>
      <c r="AV209" s="13" t="s">
        <v>83</v>
      </c>
      <c r="AW209" s="13" t="s">
        <v>4</v>
      </c>
      <c r="AX209" s="13" t="s">
        <v>81</v>
      </c>
      <c r="AY209" s="261" t="s">
        <v>156</v>
      </c>
    </row>
    <row r="210" s="12" customFormat="1" ht="22.8" customHeight="1">
      <c r="A210" s="12"/>
      <c r="B210" s="220"/>
      <c r="C210" s="221"/>
      <c r="D210" s="222" t="s">
        <v>72</v>
      </c>
      <c r="E210" s="234" t="s">
        <v>187</v>
      </c>
      <c r="F210" s="234" t="s">
        <v>331</v>
      </c>
      <c r="G210" s="221"/>
      <c r="H210" s="221"/>
      <c r="I210" s="224"/>
      <c r="J210" s="235">
        <f>BK210</f>
        <v>0</v>
      </c>
      <c r="K210" s="221"/>
      <c r="L210" s="226"/>
      <c r="M210" s="227"/>
      <c r="N210" s="228"/>
      <c r="O210" s="228"/>
      <c r="P210" s="229">
        <f>SUM(P211:P219)</f>
        <v>0</v>
      </c>
      <c r="Q210" s="228"/>
      <c r="R210" s="229">
        <f>SUM(R211:R219)</f>
        <v>0.080749500000000002</v>
      </c>
      <c r="S210" s="228"/>
      <c r="T210" s="230">
        <f>SUM(T211:T219)</f>
        <v>0.0183</v>
      </c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R210" s="231" t="s">
        <v>81</v>
      </c>
      <c r="AT210" s="232" t="s">
        <v>72</v>
      </c>
      <c r="AU210" s="232" t="s">
        <v>81</v>
      </c>
      <c r="AY210" s="231" t="s">
        <v>156</v>
      </c>
      <c r="BK210" s="233">
        <f>SUM(BK211:BK219)</f>
        <v>0</v>
      </c>
    </row>
    <row r="211" s="2" customFormat="1" ht="16.5" customHeight="1">
      <c r="A211" s="37"/>
      <c r="B211" s="38"/>
      <c r="C211" s="236" t="s">
        <v>332</v>
      </c>
      <c r="D211" s="236" t="s">
        <v>158</v>
      </c>
      <c r="E211" s="237" t="s">
        <v>333</v>
      </c>
      <c r="F211" s="238" t="s">
        <v>334</v>
      </c>
      <c r="G211" s="239" t="s">
        <v>335</v>
      </c>
      <c r="H211" s="240">
        <v>2</v>
      </c>
      <c r="I211" s="241"/>
      <c r="J211" s="242">
        <f>ROUND(I211*H211,2)</f>
        <v>0</v>
      </c>
      <c r="K211" s="243"/>
      <c r="L211" s="43"/>
      <c r="M211" s="244" t="s">
        <v>1</v>
      </c>
      <c r="N211" s="245" t="s">
        <v>38</v>
      </c>
      <c r="O211" s="90"/>
      <c r="P211" s="246">
        <f>O211*H211</f>
        <v>0</v>
      </c>
      <c r="Q211" s="246">
        <v>0</v>
      </c>
      <c r="R211" s="246">
        <f>Q211*H211</f>
        <v>0</v>
      </c>
      <c r="S211" s="246">
        <v>0</v>
      </c>
      <c r="T211" s="247">
        <f>S211*H211</f>
        <v>0</v>
      </c>
      <c r="U211" s="37"/>
      <c r="V211" s="37"/>
      <c r="W211" s="37"/>
      <c r="X211" s="37"/>
      <c r="Y211" s="37"/>
      <c r="Z211" s="37"/>
      <c r="AA211" s="37"/>
      <c r="AB211" s="37"/>
      <c r="AC211" s="37"/>
      <c r="AD211" s="37"/>
      <c r="AE211" s="37"/>
      <c r="AR211" s="248" t="s">
        <v>160</v>
      </c>
      <c r="AT211" s="248" t="s">
        <v>158</v>
      </c>
      <c r="AU211" s="248" t="s">
        <v>83</v>
      </c>
      <c r="AY211" s="16" t="s">
        <v>156</v>
      </c>
      <c r="BE211" s="249">
        <f>IF(N211="základní",J211,0)</f>
        <v>0</v>
      </c>
      <c r="BF211" s="249">
        <f>IF(N211="snížená",J211,0)</f>
        <v>0</v>
      </c>
      <c r="BG211" s="249">
        <f>IF(N211="zákl. přenesená",J211,0)</f>
        <v>0</v>
      </c>
      <c r="BH211" s="249">
        <f>IF(N211="sníž. přenesená",J211,0)</f>
        <v>0</v>
      </c>
      <c r="BI211" s="249">
        <f>IF(N211="nulová",J211,0)</f>
        <v>0</v>
      </c>
      <c r="BJ211" s="16" t="s">
        <v>81</v>
      </c>
      <c r="BK211" s="249">
        <f>ROUND(I211*H211,2)</f>
        <v>0</v>
      </c>
      <c r="BL211" s="16" t="s">
        <v>160</v>
      </c>
      <c r="BM211" s="248" t="s">
        <v>336</v>
      </c>
    </row>
    <row r="212" s="2" customFormat="1" ht="16.5" customHeight="1">
      <c r="A212" s="37"/>
      <c r="B212" s="38"/>
      <c r="C212" s="236" t="s">
        <v>337</v>
      </c>
      <c r="D212" s="236" t="s">
        <v>158</v>
      </c>
      <c r="E212" s="237" t="s">
        <v>338</v>
      </c>
      <c r="F212" s="238" t="s">
        <v>339</v>
      </c>
      <c r="G212" s="239" t="s">
        <v>194</v>
      </c>
      <c r="H212" s="240">
        <v>4.2999999999999998</v>
      </c>
      <c r="I212" s="241"/>
      <c r="J212" s="242">
        <f>ROUND(I212*H212,2)</f>
        <v>0</v>
      </c>
      <c r="K212" s="243"/>
      <c r="L212" s="43"/>
      <c r="M212" s="244" t="s">
        <v>1</v>
      </c>
      <c r="N212" s="245" t="s">
        <v>38</v>
      </c>
      <c r="O212" s="90"/>
      <c r="P212" s="246">
        <f>O212*H212</f>
        <v>0</v>
      </c>
      <c r="Q212" s="246">
        <v>0</v>
      </c>
      <c r="R212" s="246">
        <f>Q212*H212</f>
        <v>0</v>
      </c>
      <c r="S212" s="246">
        <v>0</v>
      </c>
      <c r="T212" s="247">
        <f>S212*H212</f>
        <v>0</v>
      </c>
      <c r="U212" s="37"/>
      <c r="V212" s="37"/>
      <c r="W212" s="37"/>
      <c r="X212" s="37"/>
      <c r="Y212" s="37"/>
      <c r="Z212" s="37"/>
      <c r="AA212" s="37"/>
      <c r="AB212" s="37"/>
      <c r="AC212" s="37"/>
      <c r="AD212" s="37"/>
      <c r="AE212" s="37"/>
      <c r="AR212" s="248" t="s">
        <v>160</v>
      </c>
      <c r="AT212" s="248" t="s">
        <v>158</v>
      </c>
      <c r="AU212" s="248" t="s">
        <v>83</v>
      </c>
      <c r="AY212" s="16" t="s">
        <v>156</v>
      </c>
      <c r="BE212" s="249">
        <f>IF(N212="základní",J212,0)</f>
        <v>0</v>
      </c>
      <c r="BF212" s="249">
        <f>IF(N212="snížená",J212,0)</f>
        <v>0</v>
      </c>
      <c r="BG212" s="249">
        <f>IF(N212="zákl. přenesená",J212,0)</f>
        <v>0</v>
      </c>
      <c r="BH212" s="249">
        <f>IF(N212="sníž. přenesená",J212,0)</f>
        <v>0</v>
      </c>
      <c r="BI212" s="249">
        <f>IF(N212="nulová",J212,0)</f>
        <v>0</v>
      </c>
      <c r="BJ212" s="16" t="s">
        <v>81</v>
      </c>
      <c r="BK212" s="249">
        <f>ROUND(I212*H212,2)</f>
        <v>0</v>
      </c>
      <c r="BL212" s="16" t="s">
        <v>160</v>
      </c>
      <c r="BM212" s="248" t="s">
        <v>340</v>
      </c>
    </row>
    <row r="213" s="2" customFormat="1" ht="16.5" customHeight="1">
      <c r="A213" s="37"/>
      <c r="B213" s="38"/>
      <c r="C213" s="273" t="s">
        <v>341</v>
      </c>
      <c r="D213" s="273" t="s">
        <v>244</v>
      </c>
      <c r="E213" s="274" t="s">
        <v>342</v>
      </c>
      <c r="F213" s="275" t="s">
        <v>343</v>
      </c>
      <c r="G213" s="276" t="s">
        <v>194</v>
      </c>
      <c r="H213" s="277">
        <v>4.343</v>
      </c>
      <c r="I213" s="278"/>
      <c r="J213" s="279">
        <f>ROUND(I213*H213,2)</f>
        <v>0</v>
      </c>
      <c r="K213" s="280"/>
      <c r="L213" s="281"/>
      <c r="M213" s="282" t="s">
        <v>1</v>
      </c>
      <c r="N213" s="283" t="s">
        <v>38</v>
      </c>
      <c r="O213" s="90"/>
      <c r="P213" s="246">
        <f>O213*H213</f>
        <v>0</v>
      </c>
      <c r="Q213" s="246">
        <v>0.014500000000000001</v>
      </c>
      <c r="R213" s="246">
        <f>Q213*H213</f>
        <v>0.062973500000000002</v>
      </c>
      <c r="S213" s="246">
        <v>0</v>
      </c>
      <c r="T213" s="247">
        <f>S213*H213</f>
        <v>0</v>
      </c>
      <c r="U213" s="37"/>
      <c r="V213" s="37"/>
      <c r="W213" s="37"/>
      <c r="X213" s="37"/>
      <c r="Y213" s="37"/>
      <c r="Z213" s="37"/>
      <c r="AA213" s="37"/>
      <c r="AB213" s="37"/>
      <c r="AC213" s="37"/>
      <c r="AD213" s="37"/>
      <c r="AE213" s="37"/>
      <c r="AR213" s="248" t="s">
        <v>187</v>
      </c>
      <c r="AT213" s="248" t="s">
        <v>244</v>
      </c>
      <c r="AU213" s="248" t="s">
        <v>83</v>
      </c>
      <c r="AY213" s="16" t="s">
        <v>156</v>
      </c>
      <c r="BE213" s="249">
        <f>IF(N213="základní",J213,0)</f>
        <v>0</v>
      </c>
      <c r="BF213" s="249">
        <f>IF(N213="snížená",J213,0)</f>
        <v>0</v>
      </c>
      <c r="BG213" s="249">
        <f>IF(N213="zákl. přenesená",J213,0)</f>
        <v>0</v>
      </c>
      <c r="BH213" s="249">
        <f>IF(N213="sníž. přenesená",J213,0)</f>
        <v>0</v>
      </c>
      <c r="BI213" s="249">
        <f>IF(N213="nulová",J213,0)</f>
        <v>0</v>
      </c>
      <c r="BJ213" s="16" t="s">
        <v>81</v>
      </c>
      <c r="BK213" s="249">
        <f>ROUND(I213*H213,2)</f>
        <v>0</v>
      </c>
      <c r="BL213" s="16" t="s">
        <v>160</v>
      </c>
      <c r="BM213" s="248" t="s">
        <v>344</v>
      </c>
    </row>
    <row r="214" s="13" customFormat="1">
      <c r="A214" s="13"/>
      <c r="B214" s="250"/>
      <c r="C214" s="251"/>
      <c r="D214" s="252" t="s">
        <v>162</v>
      </c>
      <c r="E214" s="251"/>
      <c r="F214" s="254" t="s">
        <v>345</v>
      </c>
      <c r="G214" s="251"/>
      <c r="H214" s="255">
        <v>4.343</v>
      </c>
      <c r="I214" s="256"/>
      <c r="J214" s="251"/>
      <c r="K214" s="251"/>
      <c r="L214" s="257"/>
      <c r="M214" s="258"/>
      <c r="N214" s="259"/>
      <c r="O214" s="259"/>
      <c r="P214" s="259"/>
      <c r="Q214" s="259"/>
      <c r="R214" s="259"/>
      <c r="S214" s="259"/>
      <c r="T214" s="260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T214" s="261" t="s">
        <v>162</v>
      </c>
      <c r="AU214" s="261" t="s">
        <v>83</v>
      </c>
      <c r="AV214" s="13" t="s">
        <v>83</v>
      </c>
      <c r="AW214" s="13" t="s">
        <v>4</v>
      </c>
      <c r="AX214" s="13" t="s">
        <v>81</v>
      </c>
      <c r="AY214" s="261" t="s">
        <v>156</v>
      </c>
    </row>
    <row r="215" s="2" customFormat="1" ht="16.5" customHeight="1">
      <c r="A215" s="37"/>
      <c r="B215" s="38"/>
      <c r="C215" s="236" t="s">
        <v>346</v>
      </c>
      <c r="D215" s="236" t="s">
        <v>158</v>
      </c>
      <c r="E215" s="237" t="s">
        <v>347</v>
      </c>
      <c r="F215" s="238" t="s">
        <v>348</v>
      </c>
      <c r="G215" s="239" t="s">
        <v>335</v>
      </c>
      <c r="H215" s="240">
        <v>2</v>
      </c>
      <c r="I215" s="241"/>
      <c r="J215" s="242">
        <f>ROUND(I215*H215,2)</f>
        <v>0</v>
      </c>
      <c r="K215" s="243"/>
      <c r="L215" s="43"/>
      <c r="M215" s="244" t="s">
        <v>1</v>
      </c>
      <c r="N215" s="245" t="s">
        <v>38</v>
      </c>
      <c r="O215" s="90"/>
      <c r="P215" s="246">
        <f>O215*H215</f>
        <v>0</v>
      </c>
      <c r="Q215" s="246">
        <v>0</v>
      </c>
      <c r="R215" s="246">
        <f>Q215*H215</f>
        <v>0</v>
      </c>
      <c r="S215" s="246">
        <v>0</v>
      </c>
      <c r="T215" s="247">
        <f>S215*H215</f>
        <v>0</v>
      </c>
      <c r="U215" s="37"/>
      <c r="V215" s="37"/>
      <c r="W215" s="37"/>
      <c r="X215" s="37"/>
      <c r="Y215" s="37"/>
      <c r="Z215" s="37"/>
      <c r="AA215" s="37"/>
      <c r="AB215" s="37"/>
      <c r="AC215" s="37"/>
      <c r="AD215" s="37"/>
      <c r="AE215" s="37"/>
      <c r="AR215" s="248" t="s">
        <v>160</v>
      </c>
      <c r="AT215" s="248" t="s">
        <v>158</v>
      </c>
      <c r="AU215" s="248" t="s">
        <v>83</v>
      </c>
      <c r="AY215" s="16" t="s">
        <v>156</v>
      </c>
      <c r="BE215" s="249">
        <f>IF(N215="základní",J215,0)</f>
        <v>0</v>
      </c>
      <c r="BF215" s="249">
        <f>IF(N215="snížená",J215,0)</f>
        <v>0</v>
      </c>
      <c r="BG215" s="249">
        <f>IF(N215="zákl. přenesená",J215,0)</f>
        <v>0</v>
      </c>
      <c r="BH215" s="249">
        <f>IF(N215="sníž. přenesená",J215,0)</f>
        <v>0</v>
      </c>
      <c r="BI215" s="249">
        <f>IF(N215="nulová",J215,0)</f>
        <v>0</v>
      </c>
      <c r="BJ215" s="16" t="s">
        <v>81</v>
      </c>
      <c r="BK215" s="249">
        <f>ROUND(I215*H215,2)</f>
        <v>0</v>
      </c>
      <c r="BL215" s="16" t="s">
        <v>160</v>
      </c>
      <c r="BM215" s="248" t="s">
        <v>349</v>
      </c>
    </row>
    <row r="216" s="2" customFormat="1" ht="16.5" customHeight="1">
      <c r="A216" s="37"/>
      <c r="B216" s="38"/>
      <c r="C216" s="273" t="s">
        <v>350</v>
      </c>
      <c r="D216" s="273" t="s">
        <v>244</v>
      </c>
      <c r="E216" s="274" t="s">
        <v>351</v>
      </c>
      <c r="F216" s="275" t="s">
        <v>352</v>
      </c>
      <c r="G216" s="276" t="s">
        <v>335</v>
      </c>
      <c r="H216" s="277">
        <v>2.02</v>
      </c>
      <c r="I216" s="278"/>
      <c r="J216" s="279">
        <f>ROUND(I216*H216,2)</f>
        <v>0</v>
      </c>
      <c r="K216" s="280"/>
      <c r="L216" s="281"/>
      <c r="M216" s="282" t="s">
        <v>1</v>
      </c>
      <c r="N216" s="283" t="s">
        <v>38</v>
      </c>
      <c r="O216" s="90"/>
      <c r="P216" s="246">
        <f>O216*H216</f>
        <v>0</v>
      </c>
      <c r="Q216" s="246">
        <v>0.0088000000000000005</v>
      </c>
      <c r="R216" s="246">
        <f>Q216*H216</f>
        <v>0.017776</v>
      </c>
      <c r="S216" s="246">
        <v>0</v>
      </c>
      <c r="T216" s="247">
        <f>S216*H216</f>
        <v>0</v>
      </c>
      <c r="U216" s="37"/>
      <c r="V216" s="37"/>
      <c r="W216" s="37"/>
      <c r="X216" s="37"/>
      <c r="Y216" s="37"/>
      <c r="Z216" s="37"/>
      <c r="AA216" s="37"/>
      <c r="AB216" s="37"/>
      <c r="AC216" s="37"/>
      <c r="AD216" s="37"/>
      <c r="AE216" s="37"/>
      <c r="AR216" s="248" t="s">
        <v>187</v>
      </c>
      <c r="AT216" s="248" t="s">
        <v>244</v>
      </c>
      <c r="AU216" s="248" t="s">
        <v>83</v>
      </c>
      <c r="AY216" s="16" t="s">
        <v>156</v>
      </c>
      <c r="BE216" s="249">
        <f>IF(N216="základní",J216,0)</f>
        <v>0</v>
      </c>
      <c r="BF216" s="249">
        <f>IF(N216="snížená",J216,0)</f>
        <v>0</v>
      </c>
      <c r="BG216" s="249">
        <f>IF(N216="zákl. přenesená",J216,0)</f>
        <v>0</v>
      </c>
      <c r="BH216" s="249">
        <f>IF(N216="sníž. přenesená",J216,0)</f>
        <v>0</v>
      </c>
      <c r="BI216" s="249">
        <f>IF(N216="nulová",J216,0)</f>
        <v>0</v>
      </c>
      <c r="BJ216" s="16" t="s">
        <v>81</v>
      </c>
      <c r="BK216" s="249">
        <f>ROUND(I216*H216,2)</f>
        <v>0</v>
      </c>
      <c r="BL216" s="16" t="s">
        <v>160</v>
      </c>
      <c r="BM216" s="248" t="s">
        <v>353</v>
      </c>
    </row>
    <row r="217" s="13" customFormat="1">
      <c r="A217" s="13"/>
      <c r="B217" s="250"/>
      <c r="C217" s="251"/>
      <c r="D217" s="252" t="s">
        <v>162</v>
      </c>
      <c r="E217" s="251"/>
      <c r="F217" s="254" t="s">
        <v>354</v>
      </c>
      <c r="G217" s="251"/>
      <c r="H217" s="255">
        <v>2.02</v>
      </c>
      <c r="I217" s="256"/>
      <c r="J217" s="251"/>
      <c r="K217" s="251"/>
      <c r="L217" s="257"/>
      <c r="M217" s="258"/>
      <c r="N217" s="259"/>
      <c r="O217" s="259"/>
      <c r="P217" s="259"/>
      <c r="Q217" s="259"/>
      <c r="R217" s="259"/>
      <c r="S217" s="259"/>
      <c r="T217" s="260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T217" s="261" t="s">
        <v>162</v>
      </c>
      <c r="AU217" s="261" t="s">
        <v>83</v>
      </c>
      <c r="AV217" s="13" t="s">
        <v>83</v>
      </c>
      <c r="AW217" s="13" t="s">
        <v>4</v>
      </c>
      <c r="AX217" s="13" t="s">
        <v>81</v>
      </c>
      <c r="AY217" s="261" t="s">
        <v>156</v>
      </c>
    </row>
    <row r="218" s="2" customFormat="1" ht="16.5" customHeight="1">
      <c r="A218" s="37"/>
      <c r="B218" s="38"/>
      <c r="C218" s="236" t="s">
        <v>355</v>
      </c>
      <c r="D218" s="236" t="s">
        <v>158</v>
      </c>
      <c r="E218" s="237" t="s">
        <v>356</v>
      </c>
      <c r="F218" s="238" t="s">
        <v>357</v>
      </c>
      <c r="G218" s="239" t="s">
        <v>335</v>
      </c>
      <c r="H218" s="240">
        <v>1</v>
      </c>
      <c r="I218" s="241"/>
      <c r="J218" s="242">
        <f>ROUND(I218*H218,2)</f>
        <v>0</v>
      </c>
      <c r="K218" s="243"/>
      <c r="L218" s="43"/>
      <c r="M218" s="244" t="s">
        <v>1</v>
      </c>
      <c r="N218" s="245" t="s">
        <v>38</v>
      </c>
      <c r="O218" s="90"/>
      <c r="P218" s="246">
        <f>O218*H218</f>
        <v>0</v>
      </c>
      <c r="Q218" s="246">
        <v>0</v>
      </c>
      <c r="R218" s="246">
        <f>Q218*H218</f>
        <v>0</v>
      </c>
      <c r="S218" s="246">
        <v>0.0183</v>
      </c>
      <c r="T218" s="247">
        <f>S218*H218</f>
        <v>0.0183</v>
      </c>
      <c r="U218" s="37"/>
      <c r="V218" s="37"/>
      <c r="W218" s="37"/>
      <c r="X218" s="37"/>
      <c r="Y218" s="37"/>
      <c r="Z218" s="37"/>
      <c r="AA218" s="37"/>
      <c r="AB218" s="37"/>
      <c r="AC218" s="37"/>
      <c r="AD218" s="37"/>
      <c r="AE218" s="37"/>
      <c r="AR218" s="248" t="s">
        <v>160</v>
      </c>
      <c r="AT218" s="248" t="s">
        <v>158</v>
      </c>
      <c r="AU218" s="248" t="s">
        <v>83</v>
      </c>
      <c r="AY218" s="16" t="s">
        <v>156</v>
      </c>
      <c r="BE218" s="249">
        <f>IF(N218="základní",J218,0)</f>
        <v>0</v>
      </c>
      <c r="BF218" s="249">
        <f>IF(N218="snížená",J218,0)</f>
        <v>0</v>
      </c>
      <c r="BG218" s="249">
        <f>IF(N218="zákl. přenesená",J218,0)</f>
        <v>0</v>
      </c>
      <c r="BH218" s="249">
        <f>IF(N218="sníž. přenesená",J218,0)</f>
        <v>0</v>
      </c>
      <c r="BI218" s="249">
        <f>IF(N218="nulová",J218,0)</f>
        <v>0</v>
      </c>
      <c r="BJ218" s="16" t="s">
        <v>81</v>
      </c>
      <c r="BK218" s="249">
        <f>ROUND(I218*H218,2)</f>
        <v>0</v>
      </c>
      <c r="BL218" s="16" t="s">
        <v>160</v>
      </c>
      <c r="BM218" s="248" t="s">
        <v>358</v>
      </c>
    </row>
    <row r="219" s="2" customFormat="1" ht="24" customHeight="1">
      <c r="A219" s="37"/>
      <c r="B219" s="38"/>
      <c r="C219" s="236" t="s">
        <v>359</v>
      </c>
      <c r="D219" s="236" t="s">
        <v>158</v>
      </c>
      <c r="E219" s="237" t="s">
        <v>360</v>
      </c>
      <c r="F219" s="238" t="s">
        <v>361</v>
      </c>
      <c r="G219" s="239" t="s">
        <v>362</v>
      </c>
      <c r="H219" s="240">
        <v>1</v>
      </c>
      <c r="I219" s="241"/>
      <c r="J219" s="242">
        <f>ROUND(I219*H219,2)</f>
        <v>0</v>
      </c>
      <c r="K219" s="243"/>
      <c r="L219" s="43"/>
      <c r="M219" s="244" t="s">
        <v>1</v>
      </c>
      <c r="N219" s="245" t="s">
        <v>38</v>
      </c>
      <c r="O219" s="90"/>
      <c r="P219" s="246">
        <f>O219*H219</f>
        <v>0</v>
      </c>
      <c r="Q219" s="246">
        <v>0</v>
      </c>
      <c r="R219" s="246">
        <f>Q219*H219</f>
        <v>0</v>
      </c>
      <c r="S219" s="246">
        <v>0</v>
      </c>
      <c r="T219" s="247">
        <f>S219*H219</f>
        <v>0</v>
      </c>
      <c r="U219" s="37"/>
      <c r="V219" s="37"/>
      <c r="W219" s="37"/>
      <c r="X219" s="37"/>
      <c r="Y219" s="37"/>
      <c r="Z219" s="37"/>
      <c r="AA219" s="37"/>
      <c r="AB219" s="37"/>
      <c r="AC219" s="37"/>
      <c r="AD219" s="37"/>
      <c r="AE219" s="37"/>
      <c r="AR219" s="248" t="s">
        <v>160</v>
      </c>
      <c r="AT219" s="248" t="s">
        <v>158</v>
      </c>
      <c r="AU219" s="248" t="s">
        <v>83</v>
      </c>
      <c r="AY219" s="16" t="s">
        <v>156</v>
      </c>
      <c r="BE219" s="249">
        <f>IF(N219="základní",J219,0)</f>
        <v>0</v>
      </c>
      <c r="BF219" s="249">
        <f>IF(N219="snížená",J219,0)</f>
        <v>0</v>
      </c>
      <c r="BG219" s="249">
        <f>IF(N219="zákl. přenesená",J219,0)</f>
        <v>0</v>
      </c>
      <c r="BH219" s="249">
        <f>IF(N219="sníž. přenesená",J219,0)</f>
        <v>0</v>
      </c>
      <c r="BI219" s="249">
        <f>IF(N219="nulová",J219,0)</f>
        <v>0</v>
      </c>
      <c r="BJ219" s="16" t="s">
        <v>81</v>
      </c>
      <c r="BK219" s="249">
        <f>ROUND(I219*H219,2)</f>
        <v>0</v>
      </c>
      <c r="BL219" s="16" t="s">
        <v>160</v>
      </c>
      <c r="BM219" s="248" t="s">
        <v>363</v>
      </c>
    </row>
    <row r="220" s="12" customFormat="1" ht="22.8" customHeight="1">
      <c r="A220" s="12"/>
      <c r="B220" s="220"/>
      <c r="C220" s="221"/>
      <c r="D220" s="222" t="s">
        <v>72</v>
      </c>
      <c r="E220" s="234" t="s">
        <v>191</v>
      </c>
      <c r="F220" s="234" t="s">
        <v>364</v>
      </c>
      <c r="G220" s="221"/>
      <c r="H220" s="221"/>
      <c r="I220" s="224"/>
      <c r="J220" s="235">
        <f>BK220</f>
        <v>0</v>
      </c>
      <c r="K220" s="221"/>
      <c r="L220" s="226"/>
      <c r="M220" s="227"/>
      <c r="N220" s="228"/>
      <c r="O220" s="228"/>
      <c r="P220" s="229">
        <f>SUM(P221:P234)</f>
        <v>0</v>
      </c>
      <c r="Q220" s="228"/>
      <c r="R220" s="229">
        <f>SUM(R221:R234)</f>
        <v>2.3617900000000005</v>
      </c>
      <c r="S220" s="228"/>
      <c r="T220" s="230">
        <f>SUM(T221:T234)</f>
        <v>0.6976</v>
      </c>
      <c r="U220" s="12"/>
      <c r="V220" s="12"/>
      <c r="W220" s="12"/>
      <c r="X220" s="12"/>
      <c r="Y220" s="12"/>
      <c r="Z220" s="12"/>
      <c r="AA220" s="12"/>
      <c r="AB220" s="12"/>
      <c r="AC220" s="12"/>
      <c r="AD220" s="12"/>
      <c r="AE220" s="12"/>
      <c r="AR220" s="231" t="s">
        <v>81</v>
      </c>
      <c r="AT220" s="232" t="s">
        <v>72</v>
      </c>
      <c r="AU220" s="232" t="s">
        <v>81</v>
      </c>
      <c r="AY220" s="231" t="s">
        <v>156</v>
      </c>
      <c r="BK220" s="233">
        <f>SUM(BK221:BK234)</f>
        <v>0</v>
      </c>
    </row>
    <row r="221" s="2" customFormat="1" ht="16.5" customHeight="1">
      <c r="A221" s="37"/>
      <c r="B221" s="38"/>
      <c r="C221" s="236" t="s">
        <v>365</v>
      </c>
      <c r="D221" s="236" t="s">
        <v>158</v>
      </c>
      <c r="E221" s="237" t="s">
        <v>366</v>
      </c>
      <c r="F221" s="238" t="s">
        <v>367</v>
      </c>
      <c r="G221" s="239" t="s">
        <v>194</v>
      </c>
      <c r="H221" s="240">
        <v>9</v>
      </c>
      <c r="I221" s="241"/>
      <c r="J221" s="242">
        <f>ROUND(I221*H221,2)</f>
        <v>0</v>
      </c>
      <c r="K221" s="243"/>
      <c r="L221" s="43"/>
      <c r="M221" s="244" t="s">
        <v>1</v>
      </c>
      <c r="N221" s="245" t="s">
        <v>38</v>
      </c>
      <c r="O221" s="90"/>
      <c r="P221" s="246">
        <f>O221*H221</f>
        <v>0</v>
      </c>
      <c r="Q221" s="246">
        <v>0.15540000000000001</v>
      </c>
      <c r="R221" s="246">
        <f>Q221*H221</f>
        <v>1.3986000000000001</v>
      </c>
      <c r="S221" s="246">
        <v>0</v>
      </c>
      <c r="T221" s="247">
        <f>S221*H221</f>
        <v>0</v>
      </c>
      <c r="U221" s="37"/>
      <c r="V221" s="37"/>
      <c r="W221" s="37"/>
      <c r="X221" s="37"/>
      <c r="Y221" s="37"/>
      <c r="Z221" s="37"/>
      <c r="AA221" s="37"/>
      <c r="AB221" s="37"/>
      <c r="AC221" s="37"/>
      <c r="AD221" s="37"/>
      <c r="AE221" s="37"/>
      <c r="AR221" s="248" t="s">
        <v>160</v>
      </c>
      <c r="AT221" s="248" t="s">
        <v>158</v>
      </c>
      <c r="AU221" s="248" t="s">
        <v>83</v>
      </c>
      <c r="AY221" s="16" t="s">
        <v>156</v>
      </c>
      <c r="BE221" s="249">
        <f>IF(N221="základní",J221,0)</f>
        <v>0</v>
      </c>
      <c r="BF221" s="249">
        <f>IF(N221="snížená",J221,0)</f>
        <v>0</v>
      </c>
      <c r="BG221" s="249">
        <f>IF(N221="zákl. přenesená",J221,0)</f>
        <v>0</v>
      </c>
      <c r="BH221" s="249">
        <f>IF(N221="sníž. přenesená",J221,0)</f>
        <v>0</v>
      </c>
      <c r="BI221" s="249">
        <f>IF(N221="nulová",J221,0)</f>
        <v>0</v>
      </c>
      <c r="BJ221" s="16" t="s">
        <v>81</v>
      </c>
      <c r="BK221" s="249">
        <f>ROUND(I221*H221,2)</f>
        <v>0</v>
      </c>
      <c r="BL221" s="16" t="s">
        <v>160</v>
      </c>
      <c r="BM221" s="248" t="s">
        <v>368</v>
      </c>
    </row>
    <row r="222" s="2" customFormat="1" ht="16.5" customHeight="1">
      <c r="A222" s="37"/>
      <c r="B222" s="38"/>
      <c r="C222" s="273" t="s">
        <v>369</v>
      </c>
      <c r="D222" s="273" t="s">
        <v>244</v>
      </c>
      <c r="E222" s="274" t="s">
        <v>370</v>
      </c>
      <c r="F222" s="275" t="s">
        <v>371</v>
      </c>
      <c r="G222" s="276" t="s">
        <v>194</v>
      </c>
      <c r="H222" s="277">
        <v>9.0899999999999999</v>
      </c>
      <c r="I222" s="278"/>
      <c r="J222" s="279">
        <f>ROUND(I222*H222,2)</f>
        <v>0</v>
      </c>
      <c r="K222" s="280"/>
      <c r="L222" s="281"/>
      <c r="M222" s="282" t="s">
        <v>1</v>
      </c>
      <c r="N222" s="283" t="s">
        <v>38</v>
      </c>
      <c r="O222" s="90"/>
      <c r="P222" s="246">
        <f>O222*H222</f>
        <v>0</v>
      </c>
      <c r="Q222" s="246">
        <v>0.055</v>
      </c>
      <c r="R222" s="246">
        <f>Q222*H222</f>
        <v>0.49995000000000001</v>
      </c>
      <c r="S222" s="246">
        <v>0</v>
      </c>
      <c r="T222" s="247">
        <f>S222*H222</f>
        <v>0</v>
      </c>
      <c r="U222" s="37"/>
      <c r="V222" s="37"/>
      <c r="W222" s="37"/>
      <c r="X222" s="37"/>
      <c r="Y222" s="37"/>
      <c r="Z222" s="37"/>
      <c r="AA222" s="37"/>
      <c r="AB222" s="37"/>
      <c r="AC222" s="37"/>
      <c r="AD222" s="37"/>
      <c r="AE222" s="37"/>
      <c r="AR222" s="248" t="s">
        <v>187</v>
      </c>
      <c r="AT222" s="248" t="s">
        <v>244</v>
      </c>
      <c r="AU222" s="248" t="s">
        <v>83</v>
      </c>
      <c r="AY222" s="16" t="s">
        <v>156</v>
      </c>
      <c r="BE222" s="249">
        <f>IF(N222="základní",J222,0)</f>
        <v>0</v>
      </c>
      <c r="BF222" s="249">
        <f>IF(N222="snížená",J222,0)</f>
        <v>0</v>
      </c>
      <c r="BG222" s="249">
        <f>IF(N222="zákl. přenesená",J222,0)</f>
        <v>0</v>
      </c>
      <c r="BH222" s="249">
        <f>IF(N222="sníž. přenesená",J222,0)</f>
        <v>0</v>
      </c>
      <c r="BI222" s="249">
        <f>IF(N222="nulová",J222,0)</f>
        <v>0</v>
      </c>
      <c r="BJ222" s="16" t="s">
        <v>81</v>
      </c>
      <c r="BK222" s="249">
        <f>ROUND(I222*H222,2)</f>
        <v>0</v>
      </c>
      <c r="BL222" s="16" t="s">
        <v>160</v>
      </c>
      <c r="BM222" s="248" t="s">
        <v>372</v>
      </c>
    </row>
    <row r="223" s="13" customFormat="1">
      <c r="A223" s="13"/>
      <c r="B223" s="250"/>
      <c r="C223" s="251"/>
      <c r="D223" s="252" t="s">
        <v>162</v>
      </c>
      <c r="E223" s="251"/>
      <c r="F223" s="254" t="s">
        <v>373</v>
      </c>
      <c r="G223" s="251"/>
      <c r="H223" s="255">
        <v>9.0899999999999999</v>
      </c>
      <c r="I223" s="256"/>
      <c r="J223" s="251"/>
      <c r="K223" s="251"/>
      <c r="L223" s="257"/>
      <c r="M223" s="258"/>
      <c r="N223" s="259"/>
      <c r="O223" s="259"/>
      <c r="P223" s="259"/>
      <c r="Q223" s="259"/>
      <c r="R223" s="259"/>
      <c r="S223" s="259"/>
      <c r="T223" s="260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T223" s="261" t="s">
        <v>162</v>
      </c>
      <c r="AU223" s="261" t="s">
        <v>83</v>
      </c>
      <c r="AV223" s="13" t="s">
        <v>83</v>
      </c>
      <c r="AW223" s="13" t="s">
        <v>4</v>
      </c>
      <c r="AX223" s="13" t="s">
        <v>81</v>
      </c>
      <c r="AY223" s="261" t="s">
        <v>156</v>
      </c>
    </row>
    <row r="224" s="2" customFormat="1" ht="16.5" customHeight="1">
      <c r="A224" s="37"/>
      <c r="B224" s="38"/>
      <c r="C224" s="236" t="s">
        <v>374</v>
      </c>
      <c r="D224" s="236" t="s">
        <v>158</v>
      </c>
      <c r="E224" s="237" t="s">
        <v>375</v>
      </c>
      <c r="F224" s="238" t="s">
        <v>376</v>
      </c>
      <c r="G224" s="239" t="s">
        <v>194</v>
      </c>
      <c r="H224" s="240">
        <v>2</v>
      </c>
      <c r="I224" s="241"/>
      <c r="J224" s="242">
        <f>ROUND(I224*H224,2)</f>
        <v>0</v>
      </c>
      <c r="K224" s="243"/>
      <c r="L224" s="43"/>
      <c r="M224" s="244" t="s">
        <v>1</v>
      </c>
      <c r="N224" s="245" t="s">
        <v>38</v>
      </c>
      <c r="O224" s="90"/>
      <c r="P224" s="246">
        <f>O224*H224</f>
        <v>0</v>
      </c>
      <c r="Q224" s="246">
        <v>0.12962000000000001</v>
      </c>
      <c r="R224" s="246">
        <f>Q224*H224</f>
        <v>0.25924000000000003</v>
      </c>
      <c r="S224" s="246">
        <v>0</v>
      </c>
      <c r="T224" s="247">
        <f>S224*H224</f>
        <v>0</v>
      </c>
      <c r="U224" s="37"/>
      <c r="V224" s="37"/>
      <c r="W224" s="37"/>
      <c r="X224" s="37"/>
      <c r="Y224" s="37"/>
      <c r="Z224" s="37"/>
      <c r="AA224" s="37"/>
      <c r="AB224" s="37"/>
      <c r="AC224" s="37"/>
      <c r="AD224" s="37"/>
      <c r="AE224" s="37"/>
      <c r="AR224" s="248" t="s">
        <v>160</v>
      </c>
      <c r="AT224" s="248" t="s">
        <v>158</v>
      </c>
      <c r="AU224" s="248" t="s">
        <v>83</v>
      </c>
      <c r="AY224" s="16" t="s">
        <v>156</v>
      </c>
      <c r="BE224" s="249">
        <f>IF(N224="základní",J224,0)</f>
        <v>0</v>
      </c>
      <c r="BF224" s="249">
        <f>IF(N224="snížená",J224,0)</f>
        <v>0</v>
      </c>
      <c r="BG224" s="249">
        <f>IF(N224="zákl. přenesená",J224,0)</f>
        <v>0</v>
      </c>
      <c r="BH224" s="249">
        <f>IF(N224="sníž. přenesená",J224,0)</f>
        <v>0</v>
      </c>
      <c r="BI224" s="249">
        <f>IF(N224="nulová",J224,0)</f>
        <v>0</v>
      </c>
      <c r="BJ224" s="16" t="s">
        <v>81</v>
      </c>
      <c r="BK224" s="249">
        <f>ROUND(I224*H224,2)</f>
        <v>0</v>
      </c>
      <c r="BL224" s="16" t="s">
        <v>160</v>
      </c>
      <c r="BM224" s="248" t="s">
        <v>377</v>
      </c>
    </row>
    <row r="225" s="2" customFormat="1" ht="16.5" customHeight="1">
      <c r="A225" s="37"/>
      <c r="B225" s="38"/>
      <c r="C225" s="273" t="s">
        <v>378</v>
      </c>
      <c r="D225" s="273" t="s">
        <v>244</v>
      </c>
      <c r="E225" s="274" t="s">
        <v>379</v>
      </c>
      <c r="F225" s="275" t="s">
        <v>380</v>
      </c>
      <c r="G225" s="276" t="s">
        <v>194</v>
      </c>
      <c r="H225" s="277">
        <v>2</v>
      </c>
      <c r="I225" s="278"/>
      <c r="J225" s="279">
        <f>ROUND(I225*H225,2)</f>
        <v>0</v>
      </c>
      <c r="K225" s="280"/>
      <c r="L225" s="281"/>
      <c r="M225" s="282" t="s">
        <v>1</v>
      </c>
      <c r="N225" s="283" t="s">
        <v>38</v>
      </c>
      <c r="O225" s="90"/>
      <c r="P225" s="246">
        <f>O225*H225</f>
        <v>0</v>
      </c>
      <c r="Q225" s="246">
        <v>0.10199999999999999</v>
      </c>
      <c r="R225" s="246">
        <f>Q225*H225</f>
        <v>0.20399999999999999</v>
      </c>
      <c r="S225" s="246">
        <v>0</v>
      </c>
      <c r="T225" s="247">
        <f>S225*H225</f>
        <v>0</v>
      </c>
      <c r="U225" s="37"/>
      <c r="V225" s="37"/>
      <c r="W225" s="37"/>
      <c r="X225" s="37"/>
      <c r="Y225" s="37"/>
      <c r="Z225" s="37"/>
      <c r="AA225" s="37"/>
      <c r="AB225" s="37"/>
      <c r="AC225" s="37"/>
      <c r="AD225" s="37"/>
      <c r="AE225" s="37"/>
      <c r="AR225" s="248" t="s">
        <v>187</v>
      </c>
      <c r="AT225" s="248" t="s">
        <v>244</v>
      </c>
      <c r="AU225" s="248" t="s">
        <v>83</v>
      </c>
      <c r="AY225" s="16" t="s">
        <v>156</v>
      </c>
      <c r="BE225" s="249">
        <f>IF(N225="základní",J225,0)</f>
        <v>0</v>
      </c>
      <c r="BF225" s="249">
        <f>IF(N225="snížená",J225,0)</f>
        <v>0</v>
      </c>
      <c r="BG225" s="249">
        <f>IF(N225="zákl. přenesená",J225,0)</f>
        <v>0</v>
      </c>
      <c r="BH225" s="249">
        <f>IF(N225="sníž. přenesená",J225,0)</f>
        <v>0</v>
      </c>
      <c r="BI225" s="249">
        <f>IF(N225="nulová",J225,0)</f>
        <v>0</v>
      </c>
      <c r="BJ225" s="16" t="s">
        <v>81</v>
      </c>
      <c r="BK225" s="249">
        <f>ROUND(I225*H225,2)</f>
        <v>0</v>
      </c>
      <c r="BL225" s="16" t="s">
        <v>160</v>
      </c>
      <c r="BM225" s="248" t="s">
        <v>381</v>
      </c>
    </row>
    <row r="226" s="2" customFormat="1" ht="16.5" customHeight="1">
      <c r="A226" s="37"/>
      <c r="B226" s="38"/>
      <c r="C226" s="236" t="s">
        <v>382</v>
      </c>
      <c r="D226" s="236" t="s">
        <v>158</v>
      </c>
      <c r="E226" s="237" t="s">
        <v>383</v>
      </c>
      <c r="F226" s="238" t="s">
        <v>384</v>
      </c>
      <c r="G226" s="239" t="s">
        <v>194</v>
      </c>
      <c r="H226" s="240">
        <v>14.199999999999999</v>
      </c>
      <c r="I226" s="241"/>
      <c r="J226" s="242">
        <f>ROUND(I226*H226,2)</f>
        <v>0</v>
      </c>
      <c r="K226" s="243"/>
      <c r="L226" s="43"/>
      <c r="M226" s="244" t="s">
        <v>1</v>
      </c>
      <c r="N226" s="245" t="s">
        <v>38</v>
      </c>
      <c r="O226" s="90"/>
      <c r="P226" s="246">
        <f>O226*H226</f>
        <v>0</v>
      </c>
      <c r="Q226" s="246">
        <v>0</v>
      </c>
      <c r="R226" s="246">
        <f>Q226*H226</f>
        <v>0</v>
      </c>
      <c r="S226" s="246">
        <v>0</v>
      </c>
      <c r="T226" s="247">
        <f>S226*H226</f>
        <v>0</v>
      </c>
      <c r="U226" s="37"/>
      <c r="V226" s="37"/>
      <c r="W226" s="37"/>
      <c r="X226" s="37"/>
      <c r="Y226" s="37"/>
      <c r="Z226" s="37"/>
      <c r="AA226" s="37"/>
      <c r="AB226" s="37"/>
      <c r="AC226" s="37"/>
      <c r="AD226" s="37"/>
      <c r="AE226" s="37"/>
      <c r="AR226" s="248" t="s">
        <v>160</v>
      </c>
      <c r="AT226" s="248" t="s">
        <v>158</v>
      </c>
      <c r="AU226" s="248" t="s">
        <v>83</v>
      </c>
      <c r="AY226" s="16" t="s">
        <v>156</v>
      </c>
      <c r="BE226" s="249">
        <f>IF(N226="základní",J226,0)</f>
        <v>0</v>
      </c>
      <c r="BF226" s="249">
        <f>IF(N226="snížená",J226,0)</f>
        <v>0</v>
      </c>
      <c r="BG226" s="249">
        <f>IF(N226="zákl. přenesená",J226,0)</f>
        <v>0</v>
      </c>
      <c r="BH226" s="249">
        <f>IF(N226="sníž. přenesená",J226,0)</f>
        <v>0</v>
      </c>
      <c r="BI226" s="249">
        <f>IF(N226="nulová",J226,0)</f>
        <v>0</v>
      </c>
      <c r="BJ226" s="16" t="s">
        <v>81</v>
      </c>
      <c r="BK226" s="249">
        <f>ROUND(I226*H226,2)</f>
        <v>0</v>
      </c>
      <c r="BL226" s="16" t="s">
        <v>160</v>
      </c>
      <c r="BM226" s="248" t="s">
        <v>385</v>
      </c>
    </row>
    <row r="227" s="13" customFormat="1">
      <c r="A227" s="13"/>
      <c r="B227" s="250"/>
      <c r="C227" s="251"/>
      <c r="D227" s="252" t="s">
        <v>162</v>
      </c>
      <c r="E227" s="253" t="s">
        <v>1</v>
      </c>
      <c r="F227" s="254" t="s">
        <v>386</v>
      </c>
      <c r="G227" s="251"/>
      <c r="H227" s="255">
        <v>14.199999999999999</v>
      </c>
      <c r="I227" s="256"/>
      <c r="J227" s="251"/>
      <c r="K227" s="251"/>
      <c r="L227" s="257"/>
      <c r="M227" s="258"/>
      <c r="N227" s="259"/>
      <c r="O227" s="259"/>
      <c r="P227" s="259"/>
      <c r="Q227" s="259"/>
      <c r="R227" s="259"/>
      <c r="S227" s="259"/>
      <c r="T227" s="260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T227" s="261" t="s">
        <v>162</v>
      </c>
      <c r="AU227" s="261" t="s">
        <v>83</v>
      </c>
      <c r="AV227" s="13" t="s">
        <v>83</v>
      </c>
      <c r="AW227" s="13" t="s">
        <v>30</v>
      </c>
      <c r="AX227" s="13" t="s">
        <v>81</v>
      </c>
      <c r="AY227" s="261" t="s">
        <v>156</v>
      </c>
    </row>
    <row r="228" s="2" customFormat="1" ht="16.5" customHeight="1">
      <c r="A228" s="37"/>
      <c r="B228" s="38"/>
      <c r="C228" s="236" t="s">
        <v>387</v>
      </c>
      <c r="D228" s="236" t="s">
        <v>158</v>
      </c>
      <c r="E228" s="237" t="s">
        <v>388</v>
      </c>
      <c r="F228" s="238" t="s">
        <v>389</v>
      </c>
      <c r="G228" s="239" t="s">
        <v>194</v>
      </c>
      <c r="H228" s="240">
        <v>18.699999999999999</v>
      </c>
      <c r="I228" s="241"/>
      <c r="J228" s="242">
        <f>ROUND(I228*H228,2)</f>
        <v>0</v>
      </c>
      <c r="K228" s="243"/>
      <c r="L228" s="43"/>
      <c r="M228" s="244" t="s">
        <v>1</v>
      </c>
      <c r="N228" s="245" t="s">
        <v>38</v>
      </c>
      <c r="O228" s="90"/>
      <c r="P228" s="246">
        <f>O228*H228</f>
        <v>0</v>
      </c>
      <c r="Q228" s="246">
        <v>0</v>
      </c>
      <c r="R228" s="246">
        <f>Q228*H228</f>
        <v>0</v>
      </c>
      <c r="S228" s="246">
        <v>0</v>
      </c>
      <c r="T228" s="247">
        <f>S228*H228</f>
        <v>0</v>
      </c>
      <c r="U228" s="37"/>
      <c r="V228" s="37"/>
      <c r="W228" s="37"/>
      <c r="X228" s="37"/>
      <c r="Y228" s="37"/>
      <c r="Z228" s="37"/>
      <c r="AA228" s="37"/>
      <c r="AB228" s="37"/>
      <c r="AC228" s="37"/>
      <c r="AD228" s="37"/>
      <c r="AE228" s="37"/>
      <c r="AR228" s="248" t="s">
        <v>160</v>
      </c>
      <c r="AT228" s="248" t="s">
        <v>158</v>
      </c>
      <c r="AU228" s="248" t="s">
        <v>83</v>
      </c>
      <c r="AY228" s="16" t="s">
        <v>156</v>
      </c>
      <c r="BE228" s="249">
        <f>IF(N228="základní",J228,0)</f>
        <v>0</v>
      </c>
      <c r="BF228" s="249">
        <f>IF(N228="snížená",J228,0)</f>
        <v>0</v>
      </c>
      <c r="BG228" s="249">
        <f>IF(N228="zákl. přenesená",J228,0)</f>
        <v>0</v>
      </c>
      <c r="BH228" s="249">
        <f>IF(N228="sníž. přenesená",J228,0)</f>
        <v>0</v>
      </c>
      <c r="BI228" s="249">
        <f>IF(N228="nulová",J228,0)</f>
        <v>0</v>
      </c>
      <c r="BJ228" s="16" t="s">
        <v>81</v>
      </c>
      <c r="BK228" s="249">
        <f>ROUND(I228*H228,2)</f>
        <v>0</v>
      </c>
      <c r="BL228" s="16" t="s">
        <v>160</v>
      </c>
      <c r="BM228" s="248" t="s">
        <v>390</v>
      </c>
    </row>
    <row r="229" s="13" customFormat="1">
      <c r="A229" s="13"/>
      <c r="B229" s="250"/>
      <c r="C229" s="251"/>
      <c r="D229" s="252" t="s">
        <v>162</v>
      </c>
      <c r="E229" s="253" t="s">
        <v>1</v>
      </c>
      <c r="F229" s="254" t="s">
        <v>391</v>
      </c>
      <c r="G229" s="251"/>
      <c r="H229" s="255">
        <v>18.699999999999999</v>
      </c>
      <c r="I229" s="256"/>
      <c r="J229" s="251"/>
      <c r="K229" s="251"/>
      <c r="L229" s="257"/>
      <c r="M229" s="258"/>
      <c r="N229" s="259"/>
      <c r="O229" s="259"/>
      <c r="P229" s="259"/>
      <c r="Q229" s="259"/>
      <c r="R229" s="259"/>
      <c r="S229" s="259"/>
      <c r="T229" s="260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T229" s="261" t="s">
        <v>162</v>
      </c>
      <c r="AU229" s="261" t="s">
        <v>83</v>
      </c>
      <c r="AV229" s="13" t="s">
        <v>83</v>
      </c>
      <c r="AW229" s="13" t="s">
        <v>30</v>
      </c>
      <c r="AX229" s="13" t="s">
        <v>81</v>
      </c>
      <c r="AY229" s="261" t="s">
        <v>156</v>
      </c>
    </row>
    <row r="230" s="2" customFormat="1" ht="16.5" customHeight="1">
      <c r="A230" s="37"/>
      <c r="B230" s="38"/>
      <c r="C230" s="236" t="s">
        <v>392</v>
      </c>
      <c r="D230" s="236" t="s">
        <v>158</v>
      </c>
      <c r="E230" s="237" t="s">
        <v>393</v>
      </c>
      <c r="F230" s="238" t="s">
        <v>394</v>
      </c>
      <c r="G230" s="239" t="s">
        <v>194</v>
      </c>
      <c r="H230" s="240">
        <v>10</v>
      </c>
      <c r="I230" s="241"/>
      <c r="J230" s="242">
        <f>ROUND(I230*H230,2)</f>
        <v>0</v>
      </c>
      <c r="K230" s="243"/>
      <c r="L230" s="43"/>
      <c r="M230" s="244" t="s">
        <v>1</v>
      </c>
      <c r="N230" s="245" t="s">
        <v>38</v>
      </c>
      <c r="O230" s="90"/>
      <c r="P230" s="246">
        <f>O230*H230</f>
        <v>0</v>
      </c>
      <c r="Q230" s="246">
        <v>0</v>
      </c>
      <c r="R230" s="246">
        <f>Q230*H230</f>
        <v>0</v>
      </c>
      <c r="S230" s="246">
        <v>0.036999999999999998</v>
      </c>
      <c r="T230" s="247">
        <f>S230*H230</f>
        <v>0.37</v>
      </c>
      <c r="U230" s="37"/>
      <c r="V230" s="37"/>
      <c r="W230" s="37"/>
      <c r="X230" s="37"/>
      <c r="Y230" s="37"/>
      <c r="Z230" s="37"/>
      <c r="AA230" s="37"/>
      <c r="AB230" s="37"/>
      <c r="AC230" s="37"/>
      <c r="AD230" s="37"/>
      <c r="AE230" s="37"/>
      <c r="AR230" s="248" t="s">
        <v>160</v>
      </c>
      <c r="AT230" s="248" t="s">
        <v>158</v>
      </c>
      <c r="AU230" s="248" t="s">
        <v>83</v>
      </c>
      <c r="AY230" s="16" t="s">
        <v>156</v>
      </c>
      <c r="BE230" s="249">
        <f>IF(N230="základní",J230,0)</f>
        <v>0</v>
      </c>
      <c r="BF230" s="249">
        <f>IF(N230="snížená",J230,0)</f>
        <v>0</v>
      </c>
      <c r="BG230" s="249">
        <f>IF(N230="zákl. přenesená",J230,0)</f>
        <v>0</v>
      </c>
      <c r="BH230" s="249">
        <f>IF(N230="sníž. přenesená",J230,0)</f>
        <v>0</v>
      </c>
      <c r="BI230" s="249">
        <f>IF(N230="nulová",J230,0)</f>
        <v>0</v>
      </c>
      <c r="BJ230" s="16" t="s">
        <v>81</v>
      </c>
      <c r="BK230" s="249">
        <f>ROUND(I230*H230,2)</f>
        <v>0</v>
      </c>
      <c r="BL230" s="16" t="s">
        <v>160</v>
      </c>
      <c r="BM230" s="248" t="s">
        <v>395</v>
      </c>
    </row>
    <row r="231" s="13" customFormat="1">
      <c r="A231" s="13"/>
      <c r="B231" s="250"/>
      <c r="C231" s="251"/>
      <c r="D231" s="252" t="s">
        <v>162</v>
      </c>
      <c r="E231" s="253" t="s">
        <v>1</v>
      </c>
      <c r="F231" s="254" t="s">
        <v>396</v>
      </c>
      <c r="G231" s="251"/>
      <c r="H231" s="255">
        <v>10</v>
      </c>
      <c r="I231" s="256"/>
      <c r="J231" s="251"/>
      <c r="K231" s="251"/>
      <c r="L231" s="257"/>
      <c r="M231" s="258"/>
      <c r="N231" s="259"/>
      <c r="O231" s="259"/>
      <c r="P231" s="259"/>
      <c r="Q231" s="259"/>
      <c r="R231" s="259"/>
      <c r="S231" s="259"/>
      <c r="T231" s="260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T231" s="261" t="s">
        <v>162</v>
      </c>
      <c r="AU231" s="261" t="s">
        <v>83</v>
      </c>
      <c r="AV231" s="13" t="s">
        <v>83</v>
      </c>
      <c r="AW231" s="13" t="s">
        <v>30</v>
      </c>
      <c r="AX231" s="13" t="s">
        <v>81</v>
      </c>
      <c r="AY231" s="261" t="s">
        <v>156</v>
      </c>
    </row>
    <row r="232" s="2" customFormat="1" ht="16.5" customHeight="1">
      <c r="A232" s="37"/>
      <c r="B232" s="38"/>
      <c r="C232" s="236" t="s">
        <v>397</v>
      </c>
      <c r="D232" s="236" t="s">
        <v>158</v>
      </c>
      <c r="E232" s="237" t="s">
        <v>398</v>
      </c>
      <c r="F232" s="238" t="s">
        <v>399</v>
      </c>
      <c r="G232" s="239" t="s">
        <v>194</v>
      </c>
      <c r="H232" s="240">
        <v>5.2000000000000002</v>
      </c>
      <c r="I232" s="241"/>
      <c r="J232" s="242">
        <f>ROUND(I232*H232,2)</f>
        <v>0</v>
      </c>
      <c r="K232" s="243"/>
      <c r="L232" s="43"/>
      <c r="M232" s="244" t="s">
        <v>1</v>
      </c>
      <c r="N232" s="245" t="s">
        <v>38</v>
      </c>
      <c r="O232" s="90"/>
      <c r="P232" s="246">
        <f>O232*H232</f>
        <v>0</v>
      </c>
      <c r="Q232" s="246">
        <v>0</v>
      </c>
      <c r="R232" s="246">
        <f>Q232*H232</f>
        <v>0</v>
      </c>
      <c r="S232" s="246">
        <v>0.063</v>
      </c>
      <c r="T232" s="247">
        <f>S232*H232</f>
        <v>0.3276</v>
      </c>
      <c r="U232" s="37"/>
      <c r="V232" s="37"/>
      <c r="W232" s="37"/>
      <c r="X232" s="37"/>
      <c r="Y232" s="37"/>
      <c r="Z232" s="37"/>
      <c r="AA232" s="37"/>
      <c r="AB232" s="37"/>
      <c r="AC232" s="37"/>
      <c r="AD232" s="37"/>
      <c r="AE232" s="37"/>
      <c r="AR232" s="248" t="s">
        <v>160</v>
      </c>
      <c r="AT232" s="248" t="s">
        <v>158</v>
      </c>
      <c r="AU232" s="248" t="s">
        <v>83</v>
      </c>
      <c r="AY232" s="16" t="s">
        <v>156</v>
      </c>
      <c r="BE232" s="249">
        <f>IF(N232="základní",J232,0)</f>
        <v>0</v>
      </c>
      <c r="BF232" s="249">
        <f>IF(N232="snížená",J232,0)</f>
        <v>0</v>
      </c>
      <c r="BG232" s="249">
        <f>IF(N232="zákl. přenesená",J232,0)</f>
        <v>0</v>
      </c>
      <c r="BH232" s="249">
        <f>IF(N232="sníž. přenesená",J232,0)</f>
        <v>0</v>
      </c>
      <c r="BI232" s="249">
        <f>IF(N232="nulová",J232,0)</f>
        <v>0</v>
      </c>
      <c r="BJ232" s="16" t="s">
        <v>81</v>
      </c>
      <c r="BK232" s="249">
        <f>ROUND(I232*H232,2)</f>
        <v>0</v>
      </c>
      <c r="BL232" s="16" t="s">
        <v>160</v>
      </c>
      <c r="BM232" s="248" t="s">
        <v>400</v>
      </c>
    </row>
    <row r="233" s="2" customFormat="1" ht="16.5" customHeight="1">
      <c r="A233" s="37"/>
      <c r="B233" s="38"/>
      <c r="C233" s="236" t="s">
        <v>401</v>
      </c>
      <c r="D233" s="236" t="s">
        <v>158</v>
      </c>
      <c r="E233" s="237" t="s">
        <v>402</v>
      </c>
      <c r="F233" s="238" t="s">
        <v>403</v>
      </c>
      <c r="G233" s="239" t="s">
        <v>194</v>
      </c>
      <c r="H233" s="240">
        <v>5.2999999999999998</v>
      </c>
      <c r="I233" s="241"/>
      <c r="J233" s="242">
        <f>ROUND(I233*H233,2)</f>
        <v>0</v>
      </c>
      <c r="K233" s="243"/>
      <c r="L233" s="43"/>
      <c r="M233" s="244" t="s">
        <v>1</v>
      </c>
      <c r="N233" s="245" t="s">
        <v>38</v>
      </c>
      <c r="O233" s="90"/>
      <c r="P233" s="246">
        <f>O233*H233</f>
        <v>0</v>
      </c>
      <c r="Q233" s="246">
        <v>0</v>
      </c>
      <c r="R233" s="246">
        <f>Q233*H233</f>
        <v>0</v>
      </c>
      <c r="S233" s="246">
        <v>0</v>
      </c>
      <c r="T233" s="247">
        <f>S233*H233</f>
        <v>0</v>
      </c>
      <c r="U233" s="37"/>
      <c r="V233" s="37"/>
      <c r="W233" s="37"/>
      <c r="X233" s="37"/>
      <c r="Y233" s="37"/>
      <c r="Z233" s="37"/>
      <c r="AA233" s="37"/>
      <c r="AB233" s="37"/>
      <c r="AC233" s="37"/>
      <c r="AD233" s="37"/>
      <c r="AE233" s="37"/>
      <c r="AR233" s="248" t="s">
        <v>160</v>
      </c>
      <c r="AT233" s="248" t="s">
        <v>158</v>
      </c>
      <c r="AU233" s="248" t="s">
        <v>83</v>
      </c>
      <c r="AY233" s="16" t="s">
        <v>156</v>
      </c>
      <c r="BE233" s="249">
        <f>IF(N233="základní",J233,0)</f>
        <v>0</v>
      </c>
      <c r="BF233" s="249">
        <f>IF(N233="snížená",J233,0)</f>
        <v>0</v>
      </c>
      <c r="BG233" s="249">
        <f>IF(N233="zákl. přenesená",J233,0)</f>
        <v>0</v>
      </c>
      <c r="BH233" s="249">
        <f>IF(N233="sníž. přenesená",J233,0)</f>
        <v>0</v>
      </c>
      <c r="BI233" s="249">
        <f>IF(N233="nulová",J233,0)</f>
        <v>0</v>
      </c>
      <c r="BJ233" s="16" t="s">
        <v>81</v>
      </c>
      <c r="BK233" s="249">
        <f>ROUND(I233*H233,2)</f>
        <v>0</v>
      </c>
      <c r="BL233" s="16" t="s">
        <v>160</v>
      </c>
      <c r="BM233" s="248" t="s">
        <v>404</v>
      </c>
    </row>
    <row r="234" s="13" customFormat="1">
      <c r="A234" s="13"/>
      <c r="B234" s="250"/>
      <c r="C234" s="251"/>
      <c r="D234" s="252" t="s">
        <v>162</v>
      </c>
      <c r="E234" s="253" t="s">
        <v>1</v>
      </c>
      <c r="F234" s="254" t="s">
        <v>405</v>
      </c>
      <c r="G234" s="251"/>
      <c r="H234" s="255">
        <v>5.2999999999999998</v>
      </c>
      <c r="I234" s="256"/>
      <c r="J234" s="251"/>
      <c r="K234" s="251"/>
      <c r="L234" s="257"/>
      <c r="M234" s="258"/>
      <c r="N234" s="259"/>
      <c r="O234" s="259"/>
      <c r="P234" s="259"/>
      <c r="Q234" s="259"/>
      <c r="R234" s="259"/>
      <c r="S234" s="259"/>
      <c r="T234" s="260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T234" s="261" t="s">
        <v>162</v>
      </c>
      <c r="AU234" s="261" t="s">
        <v>83</v>
      </c>
      <c r="AV234" s="13" t="s">
        <v>83</v>
      </c>
      <c r="AW234" s="13" t="s">
        <v>30</v>
      </c>
      <c r="AX234" s="13" t="s">
        <v>81</v>
      </c>
      <c r="AY234" s="261" t="s">
        <v>156</v>
      </c>
    </row>
    <row r="235" s="12" customFormat="1" ht="22.8" customHeight="1">
      <c r="A235" s="12"/>
      <c r="B235" s="220"/>
      <c r="C235" s="221"/>
      <c r="D235" s="222" t="s">
        <v>72</v>
      </c>
      <c r="E235" s="234" t="s">
        <v>406</v>
      </c>
      <c r="F235" s="234" t="s">
        <v>407</v>
      </c>
      <c r="G235" s="221"/>
      <c r="H235" s="221"/>
      <c r="I235" s="224"/>
      <c r="J235" s="235">
        <f>BK235</f>
        <v>0</v>
      </c>
      <c r="K235" s="221"/>
      <c r="L235" s="226"/>
      <c r="M235" s="227"/>
      <c r="N235" s="228"/>
      <c r="O235" s="228"/>
      <c r="P235" s="229">
        <f>P236</f>
        <v>0</v>
      </c>
      <c r="Q235" s="228"/>
      <c r="R235" s="229">
        <f>R236</f>
        <v>0</v>
      </c>
      <c r="S235" s="228"/>
      <c r="T235" s="230">
        <f>T236</f>
        <v>0</v>
      </c>
      <c r="U235" s="12"/>
      <c r="V235" s="12"/>
      <c r="W235" s="12"/>
      <c r="X235" s="12"/>
      <c r="Y235" s="12"/>
      <c r="Z235" s="12"/>
      <c r="AA235" s="12"/>
      <c r="AB235" s="12"/>
      <c r="AC235" s="12"/>
      <c r="AD235" s="12"/>
      <c r="AE235" s="12"/>
      <c r="AR235" s="231" t="s">
        <v>81</v>
      </c>
      <c r="AT235" s="232" t="s">
        <v>72</v>
      </c>
      <c r="AU235" s="232" t="s">
        <v>81</v>
      </c>
      <c r="AY235" s="231" t="s">
        <v>156</v>
      </c>
      <c r="BK235" s="233">
        <f>BK236</f>
        <v>0</v>
      </c>
    </row>
    <row r="236" s="2" customFormat="1" ht="16.5" customHeight="1">
      <c r="A236" s="37"/>
      <c r="B236" s="38"/>
      <c r="C236" s="236" t="s">
        <v>408</v>
      </c>
      <c r="D236" s="236" t="s">
        <v>158</v>
      </c>
      <c r="E236" s="237" t="s">
        <v>409</v>
      </c>
      <c r="F236" s="238" t="s">
        <v>410</v>
      </c>
      <c r="G236" s="239" t="s">
        <v>235</v>
      </c>
      <c r="H236" s="240">
        <v>37.871000000000002</v>
      </c>
      <c r="I236" s="241"/>
      <c r="J236" s="242">
        <f>ROUND(I236*H236,2)</f>
        <v>0</v>
      </c>
      <c r="K236" s="243"/>
      <c r="L236" s="43"/>
      <c r="M236" s="244" t="s">
        <v>1</v>
      </c>
      <c r="N236" s="245" t="s">
        <v>38</v>
      </c>
      <c r="O236" s="90"/>
      <c r="P236" s="246">
        <f>O236*H236</f>
        <v>0</v>
      </c>
      <c r="Q236" s="246">
        <v>0</v>
      </c>
      <c r="R236" s="246">
        <f>Q236*H236</f>
        <v>0</v>
      </c>
      <c r="S236" s="246">
        <v>0</v>
      </c>
      <c r="T236" s="247">
        <f>S236*H236</f>
        <v>0</v>
      </c>
      <c r="U236" s="37"/>
      <c r="V236" s="37"/>
      <c r="W236" s="37"/>
      <c r="X236" s="37"/>
      <c r="Y236" s="37"/>
      <c r="Z236" s="37"/>
      <c r="AA236" s="37"/>
      <c r="AB236" s="37"/>
      <c r="AC236" s="37"/>
      <c r="AD236" s="37"/>
      <c r="AE236" s="37"/>
      <c r="AR236" s="248" t="s">
        <v>160</v>
      </c>
      <c r="AT236" s="248" t="s">
        <v>158</v>
      </c>
      <c r="AU236" s="248" t="s">
        <v>83</v>
      </c>
      <c r="AY236" s="16" t="s">
        <v>156</v>
      </c>
      <c r="BE236" s="249">
        <f>IF(N236="základní",J236,0)</f>
        <v>0</v>
      </c>
      <c r="BF236" s="249">
        <f>IF(N236="snížená",J236,0)</f>
        <v>0</v>
      </c>
      <c r="BG236" s="249">
        <f>IF(N236="zákl. přenesená",J236,0)</f>
        <v>0</v>
      </c>
      <c r="BH236" s="249">
        <f>IF(N236="sníž. přenesená",J236,0)</f>
        <v>0</v>
      </c>
      <c r="BI236" s="249">
        <f>IF(N236="nulová",J236,0)</f>
        <v>0</v>
      </c>
      <c r="BJ236" s="16" t="s">
        <v>81</v>
      </c>
      <c r="BK236" s="249">
        <f>ROUND(I236*H236,2)</f>
        <v>0</v>
      </c>
      <c r="BL236" s="16" t="s">
        <v>160</v>
      </c>
      <c r="BM236" s="248" t="s">
        <v>411</v>
      </c>
    </row>
    <row r="237" s="12" customFormat="1" ht="22.8" customHeight="1">
      <c r="A237" s="12"/>
      <c r="B237" s="220"/>
      <c r="C237" s="221"/>
      <c r="D237" s="222" t="s">
        <v>72</v>
      </c>
      <c r="E237" s="234" t="s">
        <v>412</v>
      </c>
      <c r="F237" s="234" t="s">
        <v>413</v>
      </c>
      <c r="G237" s="221"/>
      <c r="H237" s="221"/>
      <c r="I237" s="224"/>
      <c r="J237" s="235">
        <f>BK237</f>
        <v>0</v>
      </c>
      <c r="K237" s="221"/>
      <c r="L237" s="226"/>
      <c r="M237" s="227"/>
      <c r="N237" s="228"/>
      <c r="O237" s="228"/>
      <c r="P237" s="229">
        <f>SUM(P238:P246)</f>
        <v>0</v>
      </c>
      <c r="Q237" s="228"/>
      <c r="R237" s="229">
        <f>SUM(R238:R246)</f>
        <v>0</v>
      </c>
      <c r="S237" s="228"/>
      <c r="T237" s="230">
        <f>SUM(T238:T246)</f>
        <v>0</v>
      </c>
      <c r="U237" s="12"/>
      <c r="V237" s="12"/>
      <c r="W237" s="12"/>
      <c r="X237" s="12"/>
      <c r="Y237" s="12"/>
      <c r="Z237" s="12"/>
      <c r="AA237" s="12"/>
      <c r="AB237" s="12"/>
      <c r="AC237" s="12"/>
      <c r="AD237" s="12"/>
      <c r="AE237" s="12"/>
      <c r="AR237" s="231" t="s">
        <v>81</v>
      </c>
      <c r="AT237" s="232" t="s">
        <v>72</v>
      </c>
      <c r="AU237" s="232" t="s">
        <v>81</v>
      </c>
      <c r="AY237" s="231" t="s">
        <v>156</v>
      </c>
      <c r="BK237" s="233">
        <f>SUM(BK238:BK246)</f>
        <v>0</v>
      </c>
    </row>
    <row r="238" s="2" customFormat="1" ht="16.5" customHeight="1">
      <c r="A238" s="37"/>
      <c r="B238" s="38"/>
      <c r="C238" s="236" t="s">
        <v>414</v>
      </c>
      <c r="D238" s="236" t="s">
        <v>158</v>
      </c>
      <c r="E238" s="237" t="s">
        <v>415</v>
      </c>
      <c r="F238" s="238" t="s">
        <v>416</v>
      </c>
      <c r="G238" s="239" t="s">
        <v>235</v>
      </c>
      <c r="H238" s="240">
        <v>17.361000000000001</v>
      </c>
      <c r="I238" s="241"/>
      <c r="J238" s="242">
        <f>ROUND(I238*H238,2)</f>
        <v>0</v>
      </c>
      <c r="K238" s="243"/>
      <c r="L238" s="43"/>
      <c r="M238" s="244" t="s">
        <v>1</v>
      </c>
      <c r="N238" s="245" t="s">
        <v>38</v>
      </c>
      <c r="O238" s="90"/>
      <c r="P238" s="246">
        <f>O238*H238</f>
        <v>0</v>
      </c>
      <c r="Q238" s="246">
        <v>0</v>
      </c>
      <c r="R238" s="246">
        <f>Q238*H238</f>
        <v>0</v>
      </c>
      <c r="S238" s="246">
        <v>0</v>
      </c>
      <c r="T238" s="247">
        <f>S238*H238</f>
        <v>0</v>
      </c>
      <c r="U238" s="37"/>
      <c r="V238" s="37"/>
      <c r="W238" s="37"/>
      <c r="X238" s="37"/>
      <c r="Y238" s="37"/>
      <c r="Z238" s="37"/>
      <c r="AA238" s="37"/>
      <c r="AB238" s="37"/>
      <c r="AC238" s="37"/>
      <c r="AD238" s="37"/>
      <c r="AE238" s="37"/>
      <c r="AR238" s="248" t="s">
        <v>160</v>
      </c>
      <c r="AT238" s="248" t="s">
        <v>158</v>
      </c>
      <c r="AU238" s="248" t="s">
        <v>83</v>
      </c>
      <c r="AY238" s="16" t="s">
        <v>156</v>
      </c>
      <c r="BE238" s="249">
        <f>IF(N238="základní",J238,0)</f>
        <v>0</v>
      </c>
      <c r="BF238" s="249">
        <f>IF(N238="snížená",J238,0)</f>
        <v>0</v>
      </c>
      <c r="BG238" s="249">
        <f>IF(N238="zákl. přenesená",J238,0)</f>
        <v>0</v>
      </c>
      <c r="BH238" s="249">
        <f>IF(N238="sníž. přenesená",J238,0)</f>
        <v>0</v>
      </c>
      <c r="BI238" s="249">
        <f>IF(N238="nulová",J238,0)</f>
        <v>0</v>
      </c>
      <c r="BJ238" s="16" t="s">
        <v>81</v>
      </c>
      <c r="BK238" s="249">
        <f>ROUND(I238*H238,2)</f>
        <v>0</v>
      </c>
      <c r="BL238" s="16" t="s">
        <v>160</v>
      </c>
      <c r="BM238" s="248" t="s">
        <v>417</v>
      </c>
    </row>
    <row r="239" s="2" customFormat="1" ht="16.5" customHeight="1">
      <c r="A239" s="37"/>
      <c r="B239" s="38"/>
      <c r="C239" s="236" t="s">
        <v>418</v>
      </c>
      <c r="D239" s="236" t="s">
        <v>158</v>
      </c>
      <c r="E239" s="237" t="s">
        <v>419</v>
      </c>
      <c r="F239" s="238" t="s">
        <v>420</v>
      </c>
      <c r="G239" s="239" t="s">
        <v>235</v>
      </c>
      <c r="H239" s="240">
        <v>17.361000000000001</v>
      </c>
      <c r="I239" s="241"/>
      <c r="J239" s="242">
        <f>ROUND(I239*H239,2)</f>
        <v>0</v>
      </c>
      <c r="K239" s="243"/>
      <c r="L239" s="43"/>
      <c r="M239" s="244" t="s">
        <v>1</v>
      </c>
      <c r="N239" s="245" t="s">
        <v>38</v>
      </c>
      <c r="O239" s="90"/>
      <c r="P239" s="246">
        <f>O239*H239</f>
        <v>0</v>
      </c>
      <c r="Q239" s="246">
        <v>0</v>
      </c>
      <c r="R239" s="246">
        <f>Q239*H239</f>
        <v>0</v>
      </c>
      <c r="S239" s="246">
        <v>0</v>
      </c>
      <c r="T239" s="247">
        <f>S239*H239</f>
        <v>0</v>
      </c>
      <c r="U239" s="37"/>
      <c r="V239" s="37"/>
      <c r="W239" s="37"/>
      <c r="X239" s="37"/>
      <c r="Y239" s="37"/>
      <c r="Z239" s="37"/>
      <c r="AA239" s="37"/>
      <c r="AB239" s="37"/>
      <c r="AC239" s="37"/>
      <c r="AD239" s="37"/>
      <c r="AE239" s="37"/>
      <c r="AR239" s="248" t="s">
        <v>160</v>
      </c>
      <c r="AT239" s="248" t="s">
        <v>158</v>
      </c>
      <c r="AU239" s="248" t="s">
        <v>83</v>
      </c>
      <c r="AY239" s="16" t="s">
        <v>156</v>
      </c>
      <c r="BE239" s="249">
        <f>IF(N239="základní",J239,0)</f>
        <v>0</v>
      </c>
      <c r="BF239" s="249">
        <f>IF(N239="snížená",J239,0)</f>
        <v>0</v>
      </c>
      <c r="BG239" s="249">
        <f>IF(N239="zákl. přenesená",J239,0)</f>
        <v>0</v>
      </c>
      <c r="BH239" s="249">
        <f>IF(N239="sníž. přenesená",J239,0)</f>
        <v>0</v>
      </c>
      <c r="BI239" s="249">
        <f>IF(N239="nulová",J239,0)</f>
        <v>0</v>
      </c>
      <c r="BJ239" s="16" t="s">
        <v>81</v>
      </c>
      <c r="BK239" s="249">
        <f>ROUND(I239*H239,2)</f>
        <v>0</v>
      </c>
      <c r="BL239" s="16" t="s">
        <v>160</v>
      </c>
      <c r="BM239" s="248" t="s">
        <v>421</v>
      </c>
    </row>
    <row r="240" s="2" customFormat="1" ht="16.5" customHeight="1">
      <c r="A240" s="37"/>
      <c r="B240" s="38"/>
      <c r="C240" s="236" t="s">
        <v>422</v>
      </c>
      <c r="D240" s="236" t="s">
        <v>158</v>
      </c>
      <c r="E240" s="237" t="s">
        <v>423</v>
      </c>
      <c r="F240" s="238" t="s">
        <v>424</v>
      </c>
      <c r="G240" s="239" t="s">
        <v>235</v>
      </c>
      <c r="H240" s="240">
        <v>17.361000000000001</v>
      </c>
      <c r="I240" s="241"/>
      <c r="J240" s="242">
        <f>ROUND(I240*H240,2)</f>
        <v>0</v>
      </c>
      <c r="K240" s="243"/>
      <c r="L240" s="43"/>
      <c r="M240" s="244" t="s">
        <v>1</v>
      </c>
      <c r="N240" s="245" t="s">
        <v>38</v>
      </c>
      <c r="O240" s="90"/>
      <c r="P240" s="246">
        <f>O240*H240</f>
        <v>0</v>
      </c>
      <c r="Q240" s="246">
        <v>0</v>
      </c>
      <c r="R240" s="246">
        <f>Q240*H240</f>
        <v>0</v>
      </c>
      <c r="S240" s="246">
        <v>0</v>
      </c>
      <c r="T240" s="247">
        <f>S240*H240</f>
        <v>0</v>
      </c>
      <c r="U240" s="37"/>
      <c r="V240" s="37"/>
      <c r="W240" s="37"/>
      <c r="X240" s="37"/>
      <c r="Y240" s="37"/>
      <c r="Z240" s="37"/>
      <c r="AA240" s="37"/>
      <c r="AB240" s="37"/>
      <c r="AC240" s="37"/>
      <c r="AD240" s="37"/>
      <c r="AE240" s="37"/>
      <c r="AR240" s="248" t="s">
        <v>160</v>
      </c>
      <c r="AT240" s="248" t="s">
        <v>158</v>
      </c>
      <c r="AU240" s="248" t="s">
        <v>83</v>
      </c>
      <c r="AY240" s="16" t="s">
        <v>156</v>
      </c>
      <c r="BE240" s="249">
        <f>IF(N240="základní",J240,0)</f>
        <v>0</v>
      </c>
      <c r="BF240" s="249">
        <f>IF(N240="snížená",J240,0)</f>
        <v>0</v>
      </c>
      <c r="BG240" s="249">
        <f>IF(N240="zákl. přenesená",J240,0)</f>
        <v>0</v>
      </c>
      <c r="BH240" s="249">
        <f>IF(N240="sníž. přenesená",J240,0)</f>
        <v>0</v>
      </c>
      <c r="BI240" s="249">
        <f>IF(N240="nulová",J240,0)</f>
        <v>0</v>
      </c>
      <c r="BJ240" s="16" t="s">
        <v>81</v>
      </c>
      <c r="BK240" s="249">
        <f>ROUND(I240*H240,2)</f>
        <v>0</v>
      </c>
      <c r="BL240" s="16" t="s">
        <v>160</v>
      </c>
      <c r="BM240" s="248" t="s">
        <v>425</v>
      </c>
    </row>
    <row r="241" s="2" customFormat="1" ht="16.5" customHeight="1">
      <c r="A241" s="37"/>
      <c r="B241" s="38"/>
      <c r="C241" s="236" t="s">
        <v>426</v>
      </c>
      <c r="D241" s="236" t="s">
        <v>158</v>
      </c>
      <c r="E241" s="237" t="s">
        <v>427</v>
      </c>
      <c r="F241" s="238" t="s">
        <v>428</v>
      </c>
      <c r="G241" s="239" t="s">
        <v>235</v>
      </c>
      <c r="H241" s="240">
        <v>3.9750000000000001</v>
      </c>
      <c r="I241" s="241"/>
      <c r="J241" s="242">
        <f>ROUND(I241*H241,2)</f>
        <v>0</v>
      </c>
      <c r="K241" s="243"/>
      <c r="L241" s="43"/>
      <c r="M241" s="244" t="s">
        <v>1</v>
      </c>
      <c r="N241" s="245" t="s">
        <v>38</v>
      </c>
      <c r="O241" s="90"/>
      <c r="P241" s="246">
        <f>O241*H241</f>
        <v>0</v>
      </c>
      <c r="Q241" s="246">
        <v>0</v>
      </c>
      <c r="R241" s="246">
        <f>Q241*H241</f>
        <v>0</v>
      </c>
      <c r="S241" s="246">
        <v>0</v>
      </c>
      <c r="T241" s="247">
        <f>S241*H241</f>
        <v>0</v>
      </c>
      <c r="U241" s="37"/>
      <c r="V241" s="37"/>
      <c r="W241" s="37"/>
      <c r="X241" s="37"/>
      <c r="Y241" s="37"/>
      <c r="Z241" s="37"/>
      <c r="AA241" s="37"/>
      <c r="AB241" s="37"/>
      <c r="AC241" s="37"/>
      <c r="AD241" s="37"/>
      <c r="AE241" s="37"/>
      <c r="AR241" s="248" t="s">
        <v>160</v>
      </c>
      <c r="AT241" s="248" t="s">
        <v>158</v>
      </c>
      <c r="AU241" s="248" t="s">
        <v>83</v>
      </c>
      <c r="AY241" s="16" t="s">
        <v>156</v>
      </c>
      <c r="BE241" s="249">
        <f>IF(N241="základní",J241,0)</f>
        <v>0</v>
      </c>
      <c r="BF241" s="249">
        <f>IF(N241="snížená",J241,0)</f>
        <v>0</v>
      </c>
      <c r="BG241" s="249">
        <f>IF(N241="zákl. přenesená",J241,0)</f>
        <v>0</v>
      </c>
      <c r="BH241" s="249">
        <f>IF(N241="sníž. přenesená",J241,0)</f>
        <v>0</v>
      </c>
      <c r="BI241" s="249">
        <f>IF(N241="nulová",J241,0)</f>
        <v>0</v>
      </c>
      <c r="BJ241" s="16" t="s">
        <v>81</v>
      </c>
      <c r="BK241" s="249">
        <f>ROUND(I241*H241,2)</f>
        <v>0</v>
      </c>
      <c r="BL241" s="16" t="s">
        <v>160</v>
      </c>
      <c r="BM241" s="248" t="s">
        <v>429</v>
      </c>
    </row>
    <row r="242" s="13" customFormat="1">
      <c r="A242" s="13"/>
      <c r="B242" s="250"/>
      <c r="C242" s="251"/>
      <c r="D242" s="252" t="s">
        <v>162</v>
      </c>
      <c r="E242" s="253" t="s">
        <v>1</v>
      </c>
      <c r="F242" s="254" t="s">
        <v>430</v>
      </c>
      <c r="G242" s="251"/>
      <c r="H242" s="255">
        <v>3.4119999999999999</v>
      </c>
      <c r="I242" s="256"/>
      <c r="J242" s="251"/>
      <c r="K242" s="251"/>
      <c r="L242" s="257"/>
      <c r="M242" s="258"/>
      <c r="N242" s="259"/>
      <c r="O242" s="259"/>
      <c r="P242" s="259"/>
      <c r="Q242" s="259"/>
      <c r="R242" s="259"/>
      <c r="S242" s="259"/>
      <c r="T242" s="260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T242" s="261" t="s">
        <v>162</v>
      </c>
      <c r="AU242" s="261" t="s">
        <v>83</v>
      </c>
      <c r="AV242" s="13" t="s">
        <v>83</v>
      </c>
      <c r="AW242" s="13" t="s">
        <v>30</v>
      </c>
      <c r="AX242" s="13" t="s">
        <v>73</v>
      </c>
      <c r="AY242" s="261" t="s">
        <v>156</v>
      </c>
    </row>
    <row r="243" s="13" customFormat="1">
      <c r="A243" s="13"/>
      <c r="B243" s="250"/>
      <c r="C243" s="251"/>
      <c r="D243" s="252" t="s">
        <v>162</v>
      </c>
      <c r="E243" s="253" t="s">
        <v>1</v>
      </c>
      <c r="F243" s="254" t="s">
        <v>431</v>
      </c>
      <c r="G243" s="251"/>
      <c r="H243" s="255">
        <v>0.56299999999999994</v>
      </c>
      <c r="I243" s="256"/>
      <c r="J243" s="251"/>
      <c r="K243" s="251"/>
      <c r="L243" s="257"/>
      <c r="M243" s="258"/>
      <c r="N243" s="259"/>
      <c r="O243" s="259"/>
      <c r="P243" s="259"/>
      <c r="Q243" s="259"/>
      <c r="R243" s="259"/>
      <c r="S243" s="259"/>
      <c r="T243" s="260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T243" s="261" t="s">
        <v>162</v>
      </c>
      <c r="AU243" s="261" t="s">
        <v>83</v>
      </c>
      <c r="AV243" s="13" t="s">
        <v>83</v>
      </c>
      <c r="AW243" s="13" t="s">
        <v>30</v>
      </c>
      <c r="AX243" s="13" t="s">
        <v>73</v>
      </c>
      <c r="AY243" s="261" t="s">
        <v>156</v>
      </c>
    </row>
    <row r="244" s="14" customFormat="1">
      <c r="A244" s="14"/>
      <c r="B244" s="262"/>
      <c r="C244" s="263"/>
      <c r="D244" s="252" t="s">
        <v>162</v>
      </c>
      <c r="E244" s="264" t="s">
        <v>1</v>
      </c>
      <c r="F244" s="265" t="s">
        <v>205</v>
      </c>
      <c r="G244" s="263"/>
      <c r="H244" s="266">
        <v>3.9750000000000001</v>
      </c>
      <c r="I244" s="267"/>
      <c r="J244" s="263"/>
      <c r="K244" s="263"/>
      <c r="L244" s="268"/>
      <c r="M244" s="269"/>
      <c r="N244" s="270"/>
      <c r="O244" s="270"/>
      <c r="P244" s="270"/>
      <c r="Q244" s="270"/>
      <c r="R244" s="270"/>
      <c r="S244" s="270"/>
      <c r="T244" s="271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  <c r="AT244" s="272" t="s">
        <v>162</v>
      </c>
      <c r="AU244" s="272" t="s">
        <v>83</v>
      </c>
      <c r="AV244" s="14" t="s">
        <v>160</v>
      </c>
      <c r="AW244" s="14" t="s">
        <v>30</v>
      </c>
      <c r="AX244" s="14" t="s">
        <v>81</v>
      </c>
      <c r="AY244" s="272" t="s">
        <v>156</v>
      </c>
    </row>
    <row r="245" s="2" customFormat="1" ht="16.5" customHeight="1">
      <c r="A245" s="37"/>
      <c r="B245" s="38"/>
      <c r="C245" s="236" t="s">
        <v>432</v>
      </c>
      <c r="D245" s="236" t="s">
        <v>158</v>
      </c>
      <c r="E245" s="237" t="s">
        <v>433</v>
      </c>
      <c r="F245" s="238" t="s">
        <v>434</v>
      </c>
      <c r="G245" s="239" t="s">
        <v>235</v>
      </c>
      <c r="H245" s="240">
        <v>19.231999999999999</v>
      </c>
      <c r="I245" s="241"/>
      <c r="J245" s="242">
        <f>ROUND(I245*H245,2)</f>
        <v>0</v>
      </c>
      <c r="K245" s="243"/>
      <c r="L245" s="43"/>
      <c r="M245" s="244" t="s">
        <v>1</v>
      </c>
      <c r="N245" s="245" t="s">
        <v>38</v>
      </c>
      <c r="O245" s="90"/>
      <c r="P245" s="246">
        <f>O245*H245</f>
        <v>0</v>
      </c>
      <c r="Q245" s="246">
        <v>0</v>
      </c>
      <c r="R245" s="246">
        <f>Q245*H245</f>
        <v>0</v>
      </c>
      <c r="S245" s="246">
        <v>0</v>
      </c>
      <c r="T245" s="247">
        <f>S245*H245</f>
        <v>0</v>
      </c>
      <c r="U245" s="37"/>
      <c r="V245" s="37"/>
      <c r="W245" s="37"/>
      <c r="X245" s="37"/>
      <c r="Y245" s="37"/>
      <c r="Z245" s="37"/>
      <c r="AA245" s="37"/>
      <c r="AB245" s="37"/>
      <c r="AC245" s="37"/>
      <c r="AD245" s="37"/>
      <c r="AE245" s="37"/>
      <c r="AR245" s="248" t="s">
        <v>160</v>
      </c>
      <c r="AT245" s="248" t="s">
        <v>158</v>
      </c>
      <c r="AU245" s="248" t="s">
        <v>83</v>
      </c>
      <c r="AY245" s="16" t="s">
        <v>156</v>
      </c>
      <c r="BE245" s="249">
        <f>IF(N245="základní",J245,0)</f>
        <v>0</v>
      </c>
      <c r="BF245" s="249">
        <f>IF(N245="snížená",J245,0)</f>
        <v>0</v>
      </c>
      <c r="BG245" s="249">
        <f>IF(N245="zákl. přenesená",J245,0)</f>
        <v>0</v>
      </c>
      <c r="BH245" s="249">
        <f>IF(N245="sníž. přenesená",J245,0)</f>
        <v>0</v>
      </c>
      <c r="BI245" s="249">
        <f>IF(N245="nulová",J245,0)</f>
        <v>0</v>
      </c>
      <c r="BJ245" s="16" t="s">
        <v>81</v>
      </c>
      <c r="BK245" s="249">
        <f>ROUND(I245*H245,2)</f>
        <v>0</v>
      </c>
      <c r="BL245" s="16" t="s">
        <v>160</v>
      </c>
      <c r="BM245" s="248" t="s">
        <v>435</v>
      </c>
    </row>
    <row r="246" s="13" customFormat="1">
      <c r="A246" s="13"/>
      <c r="B246" s="250"/>
      <c r="C246" s="251"/>
      <c r="D246" s="252" t="s">
        <v>162</v>
      </c>
      <c r="E246" s="253" t="s">
        <v>1</v>
      </c>
      <c r="F246" s="254" t="s">
        <v>436</v>
      </c>
      <c r="G246" s="251"/>
      <c r="H246" s="255">
        <v>19.231999999999999</v>
      </c>
      <c r="I246" s="256"/>
      <c r="J246" s="251"/>
      <c r="K246" s="251"/>
      <c r="L246" s="257"/>
      <c r="M246" s="284"/>
      <c r="N246" s="285"/>
      <c r="O246" s="285"/>
      <c r="P246" s="285"/>
      <c r="Q246" s="285"/>
      <c r="R246" s="285"/>
      <c r="S246" s="285"/>
      <c r="T246" s="286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T246" s="261" t="s">
        <v>162</v>
      </c>
      <c r="AU246" s="261" t="s">
        <v>83</v>
      </c>
      <c r="AV246" s="13" t="s">
        <v>83</v>
      </c>
      <c r="AW246" s="13" t="s">
        <v>30</v>
      </c>
      <c r="AX246" s="13" t="s">
        <v>81</v>
      </c>
      <c r="AY246" s="261" t="s">
        <v>156</v>
      </c>
    </row>
    <row r="247" s="2" customFormat="1" ht="6.96" customHeight="1">
      <c r="A247" s="37"/>
      <c r="B247" s="65"/>
      <c r="C247" s="66"/>
      <c r="D247" s="66"/>
      <c r="E247" s="66"/>
      <c r="F247" s="66"/>
      <c r="G247" s="66"/>
      <c r="H247" s="66"/>
      <c r="I247" s="183"/>
      <c r="J247" s="66"/>
      <c r="K247" s="66"/>
      <c r="L247" s="43"/>
      <c r="M247" s="37"/>
      <c r="O247" s="37"/>
      <c r="P247" s="37"/>
      <c r="Q247" s="37"/>
      <c r="R247" s="37"/>
      <c r="S247" s="37"/>
      <c r="T247" s="37"/>
      <c r="U247" s="37"/>
      <c r="V247" s="37"/>
      <c r="W247" s="37"/>
      <c r="X247" s="37"/>
      <c r="Y247" s="37"/>
      <c r="Z247" s="37"/>
      <c r="AA247" s="37"/>
      <c r="AB247" s="37"/>
      <c r="AC247" s="37"/>
      <c r="AD247" s="37"/>
      <c r="AE247" s="37"/>
    </row>
  </sheetData>
  <sheetProtection sheet="1" autoFilter="0" formatColumns="0" formatRows="0" objects="1" scenarios="1" spinCount="100000" saltValue="XjhlgljOqR/n9m9SRM2rNY2z2jdJeLULguwGKAUz7L6si5KogbB8glVRcimqdkCMK1EoBxn+Q7UksINDSxF7rA==" hashValue="qw0NAcTkJMeYKSMgdkTh00X1t00S/CKKX1LA3Br3nfqnUMr6s8NRA3OdI0kkSIzUm4MPyzFy1vaK3MJyNQaW+Q==" algorithmName="SHA-512" password="CC35"/>
  <autoFilter ref="C123:K246"/>
  <mergeCells count="9">
    <mergeCell ref="E7:H7"/>
    <mergeCell ref="E9:H9"/>
    <mergeCell ref="E18:H18"/>
    <mergeCell ref="E27:H27"/>
    <mergeCell ref="E85:H85"/>
    <mergeCell ref="E87:H87"/>
    <mergeCell ref="E114:H114"/>
    <mergeCell ref="E116:H116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" style="1" customWidth="1"/>
    <col min="2" max="2" width="1.67" style="1" customWidth="1"/>
    <col min="3" max="3" width="4.17" style="1" customWidth="1"/>
    <col min="4" max="4" width="4.33" style="1" customWidth="1"/>
    <col min="5" max="5" width="17.17" style="1" customWidth="1"/>
    <col min="6" max="6" width="100.83" style="1" customWidth="1"/>
    <col min="7" max="7" width="7" style="1" customWidth="1"/>
    <col min="8" max="8" width="11.5" style="1" customWidth="1"/>
    <col min="9" max="9" width="20.17" style="135" customWidth="1"/>
    <col min="10" max="10" width="20.17" style="1" customWidth="1"/>
    <col min="11" max="11" width="20.17" style="1" hidden="1" customWidth="1"/>
    <col min="12" max="12" width="9.33" style="1" customWidth="1"/>
    <col min="13" max="13" width="10.83" style="1" hidden="1" customWidth="1"/>
    <col min="14" max="14" width="9.33" style="1" hidden="1"/>
    <col min="15" max="15" width="14.17" style="1" hidden="1" customWidth="1"/>
    <col min="16" max="16" width="14.17" style="1" hidden="1" customWidth="1"/>
    <col min="17" max="17" width="14.17" style="1" hidden="1" customWidth="1"/>
    <col min="18" max="18" width="14.17" style="1" hidden="1" customWidth="1"/>
    <col min="19" max="19" width="14.17" style="1" hidden="1" customWidth="1"/>
    <col min="20" max="20" width="14.17" style="1" hidden="1" customWidth="1"/>
    <col min="21" max="21" width="16.33" style="1" hidden="1" customWidth="1"/>
    <col min="22" max="22" width="12.33" style="1" customWidth="1"/>
    <col min="23" max="23" width="16.33" style="1" customWidth="1"/>
    <col min="24" max="24" width="12.33" style="1" customWidth="1"/>
    <col min="25" max="25" width="15" style="1" customWidth="1"/>
    <col min="26" max="26" width="11" style="1" customWidth="1"/>
    <col min="27" max="27" width="15" style="1" customWidth="1"/>
    <col min="28" max="28" width="16.33" style="1" customWidth="1"/>
    <col min="29" max="29" width="11" style="1" customWidth="1"/>
    <col min="30" max="30" width="15" style="1" customWidth="1"/>
    <col min="31" max="31" width="16.33" style="1" customWidth="1"/>
    <col min="44" max="44" width="9.33" style="1" hidden="1"/>
    <col min="45" max="45" width="9.33" style="1" hidden="1"/>
    <col min="46" max="46" width="9.33" style="1" hidden="1"/>
    <col min="47" max="47" width="9.33" style="1" hidden="1"/>
    <col min="48" max="48" width="9.33" style="1" hidden="1"/>
    <col min="49" max="49" width="9.33" style="1" hidden="1"/>
    <col min="50" max="50" width="9.33" style="1" hidden="1"/>
    <col min="51" max="51" width="9.33" style="1" hidden="1"/>
    <col min="52" max="52" width="9.33" style="1" hidden="1"/>
    <col min="53" max="53" width="9.33" style="1" hidden="1"/>
    <col min="54" max="54" width="9.33" style="1" hidden="1"/>
    <col min="55" max="55" width="9.33" style="1" hidden="1"/>
    <col min="56" max="56" width="9.33" style="1" hidden="1"/>
    <col min="57" max="57" width="9.33" style="1" hidden="1"/>
    <col min="58" max="58" width="9.33" style="1" hidden="1"/>
    <col min="59" max="59" width="9.33" style="1" hidden="1"/>
    <col min="60" max="60" width="9.33" style="1" hidden="1"/>
    <col min="61" max="61" width="9.33" style="1" hidden="1"/>
    <col min="62" max="62" width="9.33" style="1" hidden="1"/>
    <col min="63" max="63" width="9.33" style="1" hidden="1"/>
    <col min="64" max="64" width="9.33" style="1" hidden="1"/>
    <col min="65" max="65" width="9.33" style="1" hidden="1"/>
  </cols>
  <sheetData>
    <row r="2" s="1" customFormat="1" ht="36.96" customHeight="1">
      <c r="I2" s="135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6" t="s">
        <v>86</v>
      </c>
    </row>
    <row r="3" s="1" customFormat="1" ht="6.96" customHeight="1">
      <c r="B3" s="137"/>
      <c r="C3" s="138"/>
      <c r="D3" s="138"/>
      <c r="E3" s="138"/>
      <c r="F3" s="138"/>
      <c r="G3" s="138"/>
      <c r="H3" s="138"/>
      <c r="I3" s="139"/>
      <c r="J3" s="138"/>
      <c r="K3" s="138"/>
      <c r="L3" s="19"/>
      <c r="AT3" s="16" t="s">
        <v>83</v>
      </c>
    </row>
    <row r="4" s="1" customFormat="1" ht="24.96" customHeight="1">
      <c r="B4" s="19"/>
      <c r="D4" s="140" t="s">
        <v>95</v>
      </c>
      <c r="I4" s="135"/>
      <c r="L4" s="19"/>
      <c r="M4" s="141" t="s">
        <v>10</v>
      </c>
      <c r="AT4" s="16" t="s">
        <v>4</v>
      </c>
    </row>
    <row r="5" s="1" customFormat="1" ht="6.96" customHeight="1">
      <c r="B5" s="19"/>
      <c r="I5" s="135"/>
      <c r="L5" s="19"/>
    </row>
    <row r="6" s="1" customFormat="1" ht="12" customHeight="1">
      <c r="B6" s="19"/>
      <c r="D6" s="142" t="s">
        <v>16</v>
      </c>
      <c r="I6" s="135"/>
      <c r="L6" s="19"/>
    </row>
    <row r="7" s="1" customFormat="1" ht="16.5" customHeight="1">
      <c r="B7" s="19"/>
      <c r="E7" s="143" t="str">
        <f>'Rekapitulace stavby'!K6</f>
        <v>Brno, Nálepkova - drobná rekonstrukce vodovodu</v>
      </c>
      <c r="F7" s="142"/>
      <c r="G7" s="142"/>
      <c r="H7" s="142"/>
      <c r="I7" s="135"/>
      <c r="L7" s="19"/>
    </row>
    <row r="8" s="2" customFormat="1" ht="12" customHeight="1">
      <c r="A8" s="37"/>
      <c r="B8" s="43"/>
      <c r="C8" s="37"/>
      <c r="D8" s="142" t="s">
        <v>108</v>
      </c>
      <c r="E8" s="37"/>
      <c r="F8" s="37"/>
      <c r="G8" s="37"/>
      <c r="H8" s="37"/>
      <c r="I8" s="144"/>
      <c r="J8" s="37"/>
      <c r="K8" s="37"/>
      <c r="L8" s="62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</row>
    <row r="9" s="2" customFormat="1" ht="16.5" customHeight="1">
      <c r="A9" s="37"/>
      <c r="B9" s="43"/>
      <c r="C9" s="37"/>
      <c r="D9" s="37"/>
      <c r="E9" s="145" t="s">
        <v>437</v>
      </c>
      <c r="F9" s="37"/>
      <c r="G9" s="37"/>
      <c r="H9" s="37"/>
      <c r="I9" s="144"/>
      <c r="J9" s="37"/>
      <c r="K9" s="37"/>
      <c r="L9" s="62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</row>
    <row r="10" s="2" customFormat="1">
      <c r="A10" s="37"/>
      <c r="B10" s="43"/>
      <c r="C10" s="37"/>
      <c r="D10" s="37"/>
      <c r="E10" s="37"/>
      <c r="F10" s="37"/>
      <c r="G10" s="37"/>
      <c r="H10" s="37"/>
      <c r="I10" s="144"/>
      <c r="J10" s="37"/>
      <c r="K10" s="37"/>
      <c r="L10" s="62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</row>
    <row r="11" s="2" customFormat="1" ht="12" customHeight="1">
      <c r="A11" s="37"/>
      <c r="B11" s="43"/>
      <c r="C11" s="37"/>
      <c r="D11" s="142" t="s">
        <v>18</v>
      </c>
      <c r="E11" s="37"/>
      <c r="F11" s="146" t="s">
        <v>1</v>
      </c>
      <c r="G11" s="37"/>
      <c r="H11" s="37"/>
      <c r="I11" s="147" t="s">
        <v>19</v>
      </c>
      <c r="J11" s="146" t="s">
        <v>1</v>
      </c>
      <c r="K11" s="37"/>
      <c r="L11" s="62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s="2" customFormat="1" ht="12" customHeight="1">
      <c r="A12" s="37"/>
      <c r="B12" s="43"/>
      <c r="C12" s="37"/>
      <c r="D12" s="142" t="s">
        <v>20</v>
      </c>
      <c r="E12" s="37"/>
      <c r="F12" s="146" t="s">
        <v>438</v>
      </c>
      <c r="G12" s="37"/>
      <c r="H12" s="37"/>
      <c r="I12" s="147" t="s">
        <v>22</v>
      </c>
      <c r="J12" s="148" t="str">
        <f>'Rekapitulace stavby'!AN8</f>
        <v>30. 11. 2019</v>
      </c>
      <c r="K12" s="37"/>
      <c r="L12" s="62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</row>
    <row r="13" s="2" customFormat="1" ht="10.8" customHeight="1">
      <c r="A13" s="37"/>
      <c r="B13" s="43"/>
      <c r="C13" s="37"/>
      <c r="D13" s="37"/>
      <c r="E13" s="37"/>
      <c r="F13" s="37"/>
      <c r="G13" s="37"/>
      <c r="H13" s="37"/>
      <c r="I13" s="144"/>
      <c r="J13" s="37"/>
      <c r="K13" s="37"/>
      <c r="L13" s="62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</row>
    <row r="14" s="2" customFormat="1" ht="12" customHeight="1">
      <c r="A14" s="37"/>
      <c r="B14" s="43"/>
      <c r="C14" s="37"/>
      <c r="D14" s="142" t="s">
        <v>24</v>
      </c>
      <c r="E14" s="37"/>
      <c r="F14" s="37"/>
      <c r="G14" s="37"/>
      <c r="H14" s="37"/>
      <c r="I14" s="147" t="s">
        <v>25</v>
      </c>
      <c r="J14" s="146" t="str">
        <f>IF('Rekapitulace stavby'!AN10="","",'Rekapitulace stavby'!AN10)</f>
        <v/>
      </c>
      <c r="K14" s="37"/>
      <c r="L14" s="62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="2" customFormat="1" ht="18" customHeight="1">
      <c r="A15" s="37"/>
      <c r="B15" s="43"/>
      <c r="C15" s="37"/>
      <c r="D15" s="37"/>
      <c r="E15" s="146" t="str">
        <f>IF('Rekapitulace stavby'!E11="","",'Rekapitulace stavby'!E11)</f>
        <v xml:space="preserve"> </v>
      </c>
      <c r="F15" s="37"/>
      <c r="G15" s="37"/>
      <c r="H15" s="37"/>
      <c r="I15" s="147" t="s">
        <v>26</v>
      </c>
      <c r="J15" s="146" t="str">
        <f>IF('Rekapitulace stavby'!AN11="","",'Rekapitulace stavby'!AN11)</f>
        <v/>
      </c>
      <c r="K15" s="37"/>
      <c r="L15" s="62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="2" customFormat="1" ht="6.96" customHeight="1">
      <c r="A16" s="37"/>
      <c r="B16" s="43"/>
      <c r="C16" s="37"/>
      <c r="D16" s="37"/>
      <c r="E16" s="37"/>
      <c r="F16" s="37"/>
      <c r="G16" s="37"/>
      <c r="H16" s="37"/>
      <c r="I16" s="144"/>
      <c r="J16" s="37"/>
      <c r="K16" s="37"/>
      <c r="L16" s="62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</row>
    <row r="17" s="2" customFormat="1" ht="12" customHeight="1">
      <c r="A17" s="37"/>
      <c r="B17" s="43"/>
      <c r="C17" s="37"/>
      <c r="D17" s="142" t="s">
        <v>27</v>
      </c>
      <c r="E17" s="37"/>
      <c r="F17" s="37"/>
      <c r="G17" s="37"/>
      <c r="H17" s="37"/>
      <c r="I17" s="147" t="s">
        <v>25</v>
      </c>
      <c r="J17" s="32" t="str">
        <f>'Rekapitulace stavby'!AN13</f>
        <v>Vyplň údaj</v>
      </c>
      <c r="K17" s="37"/>
      <c r="L17" s="62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</row>
    <row r="18" s="2" customFormat="1" ht="18" customHeight="1">
      <c r="A18" s="37"/>
      <c r="B18" s="43"/>
      <c r="C18" s="37"/>
      <c r="D18" s="37"/>
      <c r="E18" s="32" t="str">
        <f>'Rekapitulace stavby'!E14</f>
        <v>Vyplň údaj</v>
      </c>
      <c r="F18" s="146"/>
      <c r="G18" s="146"/>
      <c r="H18" s="146"/>
      <c r="I18" s="147" t="s">
        <v>26</v>
      </c>
      <c r="J18" s="32" t="str">
        <f>'Rekapitulace stavby'!AN14</f>
        <v>Vyplň údaj</v>
      </c>
      <c r="K18" s="37"/>
      <c r="L18" s="62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</row>
    <row r="19" s="2" customFormat="1" ht="6.96" customHeight="1">
      <c r="A19" s="37"/>
      <c r="B19" s="43"/>
      <c r="C19" s="37"/>
      <c r="D19" s="37"/>
      <c r="E19" s="37"/>
      <c r="F19" s="37"/>
      <c r="G19" s="37"/>
      <c r="H19" s="37"/>
      <c r="I19" s="144"/>
      <c r="J19" s="37"/>
      <c r="K19" s="37"/>
      <c r="L19" s="62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s="2" customFormat="1" ht="12" customHeight="1">
      <c r="A20" s="37"/>
      <c r="B20" s="43"/>
      <c r="C20" s="37"/>
      <c r="D20" s="142" t="s">
        <v>29</v>
      </c>
      <c r="E20" s="37"/>
      <c r="F20" s="37"/>
      <c r="G20" s="37"/>
      <c r="H20" s="37"/>
      <c r="I20" s="147" t="s">
        <v>25</v>
      </c>
      <c r="J20" s="146" t="s">
        <v>1</v>
      </c>
      <c r="K20" s="37"/>
      <c r="L20" s="62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</row>
    <row r="21" s="2" customFormat="1" ht="18" customHeight="1">
      <c r="A21" s="37"/>
      <c r="B21" s="43"/>
      <c r="C21" s="37"/>
      <c r="D21" s="37"/>
      <c r="E21" s="146" t="s">
        <v>439</v>
      </c>
      <c r="F21" s="37"/>
      <c r="G21" s="37"/>
      <c r="H21" s="37"/>
      <c r="I21" s="147" t="s">
        <v>26</v>
      </c>
      <c r="J21" s="146" t="s">
        <v>1</v>
      </c>
      <c r="K21" s="37"/>
      <c r="L21" s="62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s="2" customFormat="1" ht="6.96" customHeight="1">
      <c r="A22" s="37"/>
      <c r="B22" s="43"/>
      <c r="C22" s="37"/>
      <c r="D22" s="37"/>
      <c r="E22" s="37"/>
      <c r="F22" s="37"/>
      <c r="G22" s="37"/>
      <c r="H22" s="37"/>
      <c r="I22" s="144"/>
      <c r="J22" s="37"/>
      <c r="K22" s="37"/>
      <c r="L22" s="62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  <row r="23" s="2" customFormat="1" ht="12" customHeight="1">
      <c r="A23" s="37"/>
      <c r="B23" s="43"/>
      <c r="C23" s="37"/>
      <c r="D23" s="142" t="s">
        <v>31</v>
      </c>
      <c r="E23" s="37"/>
      <c r="F23" s="37"/>
      <c r="G23" s="37"/>
      <c r="H23" s="37"/>
      <c r="I23" s="147" t="s">
        <v>25</v>
      </c>
      <c r="J23" s="146" t="s">
        <v>1</v>
      </c>
      <c r="K23" s="37"/>
      <c r="L23" s="62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s="2" customFormat="1" ht="18" customHeight="1">
      <c r="A24" s="37"/>
      <c r="B24" s="43"/>
      <c r="C24" s="37"/>
      <c r="D24" s="37"/>
      <c r="E24" s="146" t="s">
        <v>440</v>
      </c>
      <c r="F24" s="37"/>
      <c r="G24" s="37"/>
      <c r="H24" s="37"/>
      <c r="I24" s="147" t="s">
        <v>26</v>
      </c>
      <c r="J24" s="146" t="s">
        <v>1</v>
      </c>
      <c r="K24" s="37"/>
      <c r="L24" s="62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s="2" customFormat="1" ht="6.96" customHeight="1">
      <c r="A25" s="37"/>
      <c r="B25" s="43"/>
      <c r="C25" s="37"/>
      <c r="D25" s="37"/>
      <c r="E25" s="37"/>
      <c r="F25" s="37"/>
      <c r="G25" s="37"/>
      <c r="H25" s="37"/>
      <c r="I25" s="144"/>
      <c r="J25" s="37"/>
      <c r="K25" s="37"/>
      <c r="L25" s="62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s="2" customFormat="1" ht="12" customHeight="1">
      <c r="A26" s="37"/>
      <c r="B26" s="43"/>
      <c r="C26" s="37"/>
      <c r="D26" s="142" t="s">
        <v>32</v>
      </c>
      <c r="E26" s="37"/>
      <c r="F26" s="37"/>
      <c r="G26" s="37"/>
      <c r="H26" s="37"/>
      <c r="I26" s="144"/>
      <c r="J26" s="37"/>
      <c r="K26" s="37"/>
      <c r="L26" s="62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s="8" customFormat="1" ht="16.5" customHeight="1">
      <c r="A27" s="149"/>
      <c r="B27" s="150"/>
      <c r="C27" s="149"/>
      <c r="D27" s="149"/>
      <c r="E27" s="151" t="s">
        <v>1</v>
      </c>
      <c r="F27" s="151"/>
      <c r="G27" s="151"/>
      <c r="H27" s="151"/>
      <c r="I27" s="152"/>
      <c r="J27" s="149"/>
      <c r="K27" s="149"/>
      <c r="L27" s="153"/>
      <c r="S27" s="149"/>
      <c r="T27" s="149"/>
      <c r="U27" s="149"/>
      <c r="V27" s="149"/>
      <c r="W27" s="149"/>
      <c r="X27" s="149"/>
      <c r="Y27" s="149"/>
      <c r="Z27" s="149"/>
      <c r="AA27" s="149"/>
      <c r="AB27" s="149"/>
      <c r="AC27" s="149"/>
      <c r="AD27" s="149"/>
      <c r="AE27" s="149"/>
    </row>
    <row r="28" s="2" customFormat="1" ht="6.96" customHeight="1">
      <c r="A28" s="37"/>
      <c r="B28" s="43"/>
      <c r="C28" s="37"/>
      <c r="D28" s="37"/>
      <c r="E28" s="37"/>
      <c r="F28" s="37"/>
      <c r="G28" s="37"/>
      <c r="H28" s="37"/>
      <c r="I28" s="144"/>
      <c r="J28" s="37"/>
      <c r="K28" s="37"/>
      <c r="L28" s="62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s="2" customFormat="1" ht="6.96" customHeight="1">
      <c r="A29" s="37"/>
      <c r="B29" s="43"/>
      <c r="C29" s="37"/>
      <c r="D29" s="154"/>
      <c r="E29" s="154"/>
      <c r="F29" s="154"/>
      <c r="G29" s="154"/>
      <c r="H29" s="154"/>
      <c r="I29" s="155"/>
      <c r="J29" s="154"/>
      <c r="K29" s="154"/>
      <c r="L29" s="62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</row>
    <row r="30" s="2" customFormat="1" ht="25.44" customHeight="1">
      <c r="A30" s="37"/>
      <c r="B30" s="43"/>
      <c r="C30" s="37"/>
      <c r="D30" s="156" t="s">
        <v>33</v>
      </c>
      <c r="E30" s="37"/>
      <c r="F30" s="37"/>
      <c r="G30" s="37"/>
      <c r="H30" s="37"/>
      <c r="I30" s="144"/>
      <c r="J30" s="157">
        <f>ROUND(J118, 2)</f>
        <v>0</v>
      </c>
      <c r="K30" s="37"/>
      <c r="L30" s="62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s="2" customFormat="1" ht="6.96" customHeight="1">
      <c r="A31" s="37"/>
      <c r="B31" s="43"/>
      <c r="C31" s="37"/>
      <c r="D31" s="154"/>
      <c r="E31" s="154"/>
      <c r="F31" s="154"/>
      <c r="G31" s="154"/>
      <c r="H31" s="154"/>
      <c r="I31" s="155"/>
      <c r="J31" s="154"/>
      <c r="K31" s="154"/>
      <c r="L31" s="62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</row>
    <row r="32" s="2" customFormat="1" ht="14.4" customHeight="1">
      <c r="A32" s="37"/>
      <c r="B32" s="43"/>
      <c r="C32" s="37"/>
      <c r="D32" s="37"/>
      <c r="E32" s="37"/>
      <c r="F32" s="158" t="s">
        <v>35</v>
      </c>
      <c r="G32" s="37"/>
      <c r="H32" s="37"/>
      <c r="I32" s="159" t="s">
        <v>34</v>
      </c>
      <c r="J32" s="158" t="s">
        <v>36</v>
      </c>
      <c r="K32" s="37"/>
      <c r="L32" s="62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s="2" customFormat="1" ht="14.4" customHeight="1">
      <c r="A33" s="37"/>
      <c r="B33" s="43"/>
      <c r="C33" s="37"/>
      <c r="D33" s="160" t="s">
        <v>37</v>
      </c>
      <c r="E33" s="142" t="s">
        <v>38</v>
      </c>
      <c r="F33" s="161">
        <f>ROUND((SUM(BE118:BE130)),  2)</f>
        <v>0</v>
      </c>
      <c r="G33" s="37"/>
      <c r="H33" s="37"/>
      <c r="I33" s="162">
        <v>0.20999999999999999</v>
      </c>
      <c r="J33" s="161">
        <f>ROUND(((SUM(BE118:BE130))*I33),  2)</f>
        <v>0</v>
      </c>
      <c r="K33" s="37"/>
      <c r="L33" s="62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</row>
    <row r="34" s="2" customFormat="1" ht="14.4" customHeight="1">
      <c r="A34" s="37"/>
      <c r="B34" s="43"/>
      <c r="C34" s="37"/>
      <c r="D34" s="37"/>
      <c r="E34" s="142" t="s">
        <v>39</v>
      </c>
      <c r="F34" s="161">
        <f>ROUND((SUM(BF118:BF130)),  2)</f>
        <v>0</v>
      </c>
      <c r="G34" s="37"/>
      <c r="H34" s="37"/>
      <c r="I34" s="162">
        <v>0.14999999999999999</v>
      </c>
      <c r="J34" s="161">
        <f>ROUND(((SUM(BF118:BF130))*I34),  2)</f>
        <v>0</v>
      </c>
      <c r="K34" s="37"/>
      <c r="L34" s="62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hidden="1" s="2" customFormat="1" ht="14.4" customHeight="1">
      <c r="A35" s="37"/>
      <c r="B35" s="43"/>
      <c r="C35" s="37"/>
      <c r="D35" s="37"/>
      <c r="E35" s="142" t="s">
        <v>40</v>
      </c>
      <c r="F35" s="161">
        <f>ROUND((SUM(BG118:BG130)),  2)</f>
        <v>0</v>
      </c>
      <c r="G35" s="37"/>
      <c r="H35" s="37"/>
      <c r="I35" s="162">
        <v>0.20999999999999999</v>
      </c>
      <c r="J35" s="161">
        <f>0</f>
        <v>0</v>
      </c>
      <c r="K35" s="37"/>
      <c r="L35" s="62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hidden="1" s="2" customFormat="1" ht="14.4" customHeight="1">
      <c r="A36" s="37"/>
      <c r="B36" s="43"/>
      <c r="C36" s="37"/>
      <c r="D36" s="37"/>
      <c r="E36" s="142" t="s">
        <v>41</v>
      </c>
      <c r="F36" s="161">
        <f>ROUND((SUM(BH118:BH130)),  2)</f>
        <v>0</v>
      </c>
      <c r="G36" s="37"/>
      <c r="H36" s="37"/>
      <c r="I36" s="162">
        <v>0.14999999999999999</v>
      </c>
      <c r="J36" s="161">
        <f>0</f>
        <v>0</v>
      </c>
      <c r="K36" s="37"/>
      <c r="L36" s="62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hidden="1" s="2" customFormat="1" ht="14.4" customHeight="1">
      <c r="A37" s="37"/>
      <c r="B37" s="43"/>
      <c r="C37" s="37"/>
      <c r="D37" s="37"/>
      <c r="E37" s="142" t="s">
        <v>42</v>
      </c>
      <c r="F37" s="161">
        <f>ROUND((SUM(BI118:BI130)),  2)</f>
        <v>0</v>
      </c>
      <c r="G37" s="37"/>
      <c r="H37" s="37"/>
      <c r="I37" s="162">
        <v>0</v>
      </c>
      <c r="J37" s="161">
        <f>0</f>
        <v>0</v>
      </c>
      <c r="K37" s="37"/>
      <c r="L37" s="62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s="2" customFormat="1" ht="6.96" customHeight="1">
      <c r="A38" s="37"/>
      <c r="B38" s="43"/>
      <c r="C38" s="37"/>
      <c r="D38" s="37"/>
      <c r="E38" s="37"/>
      <c r="F38" s="37"/>
      <c r="G38" s="37"/>
      <c r="H38" s="37"/>
      <c r="I38" s="144"/>
      <c r="J38" s="37"/>
      <c r="K38" s="37"/>
      <c r="L38" s="62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s="2" customFormat="1" ht="25.44" customHeight="1">
      <c r="A39" s="37"/>
      <c r="B39" s="43"/>
      <c r="C39" s="163"/>
      <c r="D39" s="164" t="s">
        <v>43</v>
      </c>
      <c r="E39" s="165"/>
      <c r="F39" s="165"/>
      <c r="G39" s="166" t="s">
        <v>44</v>
      </c>
      <c r="H39" s="167" t="s">
        <v>45</v>
      </c>
      <c r="I39" s="168"/>
      <c r="J39" s="169">
        <f>SUM(J30:J37)</f>
        <v>0</v>
      </c>
      <c r="K39" s="170"/>
      <c r="L39" s="62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</row>
    <row r="40" s="2" customFormat="1" ht="14.4" customHeight="1">
      <c r="A40" s="37"/>
      <c r="B40" s="43"/>
      <c r="C40" s="37"/>
      <c r="D40" s="37"/>
      <c r="E40" s="37"/>
      <c r="F40" s="37"/>
      <c r="G40" s="37"/>
      <c r="H40" s="37"/>
      <c r="I40" s="144"/>
      <c r="J40" s="37"/>
      <c r="K40" s="37"/>
      <c r="L40" s="62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</row>
    <row r="41" s="1" customFormat="1" ht="14.4" customHeight="1">
      <c r="B41" s="19"/>
      <c r="I41" s="135"/>
      <c r="L41" s="19"/>
    </row>
    <row r="42" s="1" customFormat="1" ht="14.4" customHeight="1">
      <c r="B42" s="19"/>
      <c r="I42" s="135"/>
      <c r="L42" s="19"/>
    </row>
    <row r="43" s="1" customFormat="1" ht="14.4" customHeight="1">
      <c r="B43" s="19"/>
      <c r="I43" s="135"/>
      <c r="L43" s="19"/>
    </row>
    <row r="44" s="1" customFormat="1" ht="14.4" customHeight="1">
      <c r="B44" s="19"/>
      <c r="I44" s="135"/>
      <c r="L44" s="19"/>
    </row>
    <row r="45" s="1" customFormat="1" ht="14.4" customHeight="1">
      <c r="B45" s="19"/>
      <c r="I45" s="135"/>
      <c r="L45" s="19"/>
    </row>
    <row r="46" s="1" customFormat="1" ht="14.4" customHeight="1">
      <c r="B46" s="19"/>
      <c r="I46" s="135"/>
      <c r="L46" s="19"/>
    </row>
    <row r="47" s="1" customFormat="1" ht="14.4" customHeight="1">
      <c r="B47" s="19"/>
      <c r="I47" s="135"/>
      <c r="L47" s="19"/>
    </row>
    <row r="48" s="1" customFormat="1" ht="14.4" customHeight="1">
      <c r="B48" s="19"/>
      <c r="I48" s="135"/>
      <c r="L48" s="19"/>
    </row>
    <row r="49" s="1" customFormat="1" ht="14.4" customHeight="1">
      <c r="B49" s="19"/>
      <c r="I49" s="135"/>
      <c r="L49" s="19"/>
    </row>
    <row r="50" s="2" customFormat="1" ht="14.4" customHeight="1">
      <c r="B50" s="62"/>
      <c r="D50" s="171" t="s">
        <v>46</v>
      </c>
      <c r="E50" s="172"/>
      <c r="F50" s="172"/>
      <c r="G50" s="171" t="s">
        <v>47</v>
      </c>
      <c r="H50" s="172"/>
      <c r="I50" s="173"/>
      <c r="J50" s="172"/>
      <c r="K50" s="172"/>
      <c r="L50" s="62"/>
    </row>
    <row r="51">
      <c r="B51" s="19"/>
      <c r="L51" s="19"/>
    </row>
    <row r="52">
      <c r="B52" s="19"/>
      <c r="L52" s="19"/>
    </row>
    <row r="53">
      <c r="B53" s="19"/>
      <c r="L53" s="19"/>
    </row>
    <row r="54">
      <c r="B54" s="19"/>
      <c r="L54" s="19"/>
    </row>
    <row r="55">
      <c r="B55" s="19"/>
      <c r="L55" s="19"/>
    </row>
    <row r="56">
      <c r="B56" s="19"/>
      <c r="L56" s="19"/>
    </row>
    <row r="57">
      <c r="B57" s="19"/>
      <c r="L57" s="19"/>
    </row>
    <row r="58">
      <c r="B58" s="19"/>
      <c r="L58" s="19"/>
    </row>
    <row r="59">
      <c r="B59" s="19"/>
      <c r="L59" s="19"/>
    </row>
    <row r="60">
      <c r="B60" s="19"/>
      <c r="L60" s="19"/>
    </row>
    <row r="61" s="2" customFormat="1">
      <c r="A61" s="37"/>
      <c r="B61" s="43"/>
      <c r="C61" s="37"/>
      <c r="D61" s="174" t="s">
        <v>48</v>
      </c>
      <c r="E61" s="175"/>
      <c r="F61" s="176" t="s">
        <v>49</v>
      </c>
      <c r="G61" s="174" t="s">
        <v>48</v>
      </c>
      <c r="H61" s="175"/>
      <c r="I61" s="177"/>
      <c r="J61" s="178" t="s">
        <v>49</v>
      </c>
      <c r="K61" s="175"/>
      <c r="L61" s="62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</row>
    <row r="62">
      <c r="B62" s="19"/>
      <c r="L62" s="19"/>
    </row>
    <row r="63">
      <c r="B63" s="19"/>
      <c r="L63" s="19"/>
    </row>
    <row r="64">
      <c r="B64" s="19"/>
      <c r="L64" s="19"/>
    </row>
    <row r="65" s="2" customFormat="1">
      <c r="A65" s="37"/>
      <c r="B65" s="43"/>
      <c r="C65" s="37"/>
      <c r="D65" s="171" t="s">
        <v>50</v>
      </c>
      <c r="E65" s="179"/>
      <c r="F65" s="179"/>
      <c r="G65" s="171" t="s">
        <v>51</v>
      </c>
      <c r="H65" s="179"/>
      <c r="I65" s="180"/>
      <c r="J65" s="179"/>
      <c r="K65" s="179"/>
      <c r="L65" s="62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</row>
    <row r="66">
      <c r="B66" s="19"/>
      <c r="L66" s="19"/>
    </row>
    <row r="67">
      <c r="B67" s="19"/>
      <c r="L67" s="19"/>
    </row>
    <row r="68">
      <c r="B68" s="19"/>
      <c r="L68" s="19"/>
    </row>
    <row r="69">
      <c r="B69" s="19"/>
      <c r="L69" s="19"/>
    </row>
    <row r="70">
      <c r="B70" s="19"/>
      <c r="L70" s="19"/>
    </row>
    <row r="71">
      <c r="B71" s="19"/>
      <c r="L71" s="19"/>
    </row>
    <row r="72">
      <c r="B72" s="19"/>
      <c r="L72" s="19"/>
    </row>
    <row r="73">
      <c r="B73" s="19"/>
      <c r="L73" s="19"/>
    </row>
    <row r="74">
      <c r="B74" s="19"/>
      <c r="L74" s="19"/>
    </row>
    <row r="75">
      <c r="B75" s="19"/>
      <c r="L75" s="19"/>
    </row>
    <row r="76" s="2" customFormat="1">
      <c r="A76" s="37"/>
      <c r="B76" s="43"/>
      <c r="C76" s="37"/>
      <c r="D76" s="174" t="s">
        <v>48</v>
      </c>
      <c r="E76" s="175"/>
      <c r="F76" s="176" t="s">
        <v>49</v>
      </c>
      <c r="G76" s="174" t="s">
        <v>48</v>
      </c>
      <c r="H76" s="175"/>
      <c r="I76" s="177"/>
      <c r="J76" s="178" t="s">
        <v>49</v>
      </c>
      <c r="K76" s="175"/>
      <c r="L76" s="62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</row>
    <row r="77" s="2" customFormat="1" ht="14.4" customHeight="1">
      <c r="A77" s="37"/>
      <c r="B77" s="181"/>
      <c r="C77" s="182"/>
      <c r="D77" s="182"/>
      <c r="E77" s="182"/>
      <c r="F77" s="182"/>
      <c r="G77" s="182"/>
      <c r="H77" s="182"/>
      <c r="I77" s="183"/>
      <c r="J77" s="182"/>
      <c r="K77" s="182"/>
      <c r="L77" s="62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</row>
    <row r="81" s="2" customFormat="1" ht="6.96" customHeight="1">
      <c r="A81" s="37"/>
      <c r="B81" s="184"/>
      <c r="C81" s="185"/>
      <c r="D81" s="185"/>
      <c r="E81" s="185"/>
      <c r="F81" s="185"/>
      <c r="G81" s="185"/>
      <c r="H81" s="185"/>
      <c r="I81" s="186"/>
      <c r="J81" s="185"/>
      <c r="K81" s="185"/>
      <c r="L81" s="62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</row>
    <row r="82" s="2" customFormat="1" ht="24.96" customHeight="1">
      <c r="A82" s="37"/>
      <c r="B82" s="38"/>
      <c r="C82" s="22" t="s">
        <v>128</v>
      </c>
      <c r="D82" s="39"/>
      <c r="E82" s="39"/>
      <c r="F82" s="39"/>
      <c r="G82" s="39"/>
      <c r="H82" s="39"/>
      <c r="I82" s="144"/>
      <c r="J82" s="39"/>
      <c r="K82" s="39"/>
      <c r="L82" s="62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</row>
    <row r="83" s="2" customFormat="1" ht="6.96" customHeight="1">
      <c r="A83" s="37"/>
      <c r="B83" s="38"/>
      <c r="C83" s="39"/>
      <c r="D83" s="39"/>
      <c r="E83" s="39"/>
      <c r="F83" s="39"/>
      <c r="G83" s="39"/>
      <c r="H83" s="39"/>
      <c r="I83" s="144"/>
      <c r="J83" s="39"/>
      <c r="K83" s="39"/>
      <c r="L83" s="62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</row>
    <row r="84" s="2" customFormat="1" ht="12" customHeight="1">
      <c r="A84" s="37"/>
      <c r="B84" s="38"/>
      <c r="C84" s="31" t="s">
        <v>16</v>
      </c>
      <c r="D84" s="39"/>
      <c r="E84" s="39"/>
      <c r="F84" s="39"/>
      <c r="G84" s="39"/>
      <c r="H84" s="39"/>
      <c r="I84" s="144"/>
      <c r="J84" s="39"/>
      <c r="K84" s="39"/>
      <c r="L84" s="62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</row>
    <row r="85" s="2" customFormat="1" ht="16.5" customHeight="1">
      <c r="A85" s="37"/>
      <c r="B85" s="38"/>
      <c r="C85" s="39"/>
      <c r="D85" s="39"/>
      <c r="E85" s="187" t="str">
        <f>E7</f>
        <v>Brno, Nálepkova - drobná rekonstrukce vodovodu</v>
      </c>
      <c r="F85" s="31"/>
      <c r="G85" s="31"/>
      <c r="H85" s="31"/>
      <c r="I85" s="144"/>
      <c r="J85" s="39"/>
      <c r="K85" s="39"/>
      <c r="L85" s="62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</row>
    <row r="86" s="2" customFormat="1" ht="12" customHeight="1">
      <c r="A86" s="37"/>
      <c r="B86" s="38"/>
      <c r="C86" s="31" t="s">
        <v>108</v>
      </c>
      <c r="D86" s="39"/>
      <c r="E86" s="39"/>
      <c r="F86" s="39"/>
      <c r="G86" s="39"/>
      <c r="H86" s="39"/>
      <c r="I86" s="144"/>
      <c r="J86" s="39"/>
      <c r="K86" s="39"/>
      <c r="L86" s="62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</row>
    <row r="87" s="2" customFormat="1" ht="16.5" customHeight="1">
      <c r="A87" s="37"/>
      <c r="B87" s="38"/>
      <c r="C87" s="39"/>
      <c r="D87" s="39"/>
      <c r="E87" s="75" t="str">
        <f>E9</f>
        <v>SO 90_r01 - Ostatní konstrukce a práce</v>
      </c>
      <c r="F87" s="39"/>
      <c r="G87" s="39"/>
      <c r="H87" s="39"/>
      <c r="I87" s="144"/>
      <c r="J87" s="39"/>
      <c r="K87" s="39"/>
      <c r="L87" s="62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</row>
    <row r="88" s="2" customFormat="1" ht="6.96" customHeight="1">
      <c r="A88" s="37"/>
      <c r="B88" s="38"/>
      <c r="C88" s="39"/>
      <c r="D88" s="39"/>
      <c r="E88" s="39"/>
      <c r="F88" s="39"/>
      <c r="G88" s="39"/>
      <c r="H88" s="39"/>
      <c r="I88" s="144"/>
      <c r="J88" s="39"/>
      <c r="K88" s="39"/>
      <c r="L88" s="62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</row>
    <row r="89" s="2" customFormat="1" ht="12" customHeight="1">
      <c r="A89" s="37"/>
      <c r="B89" s="38"/>
      <c r="C89" s="31" t="s">
        <v>20</v>
      </c>
      <c r="D89" s="39"/>
      <c r="E89" s="39"/>
      <c r="F89" s="26" t="str">
        <f>F12</f>
        <v>Brno</v>
      </c>
      <c r="G89" s="39"/>
      <c r="H89" s="39"/>
      <c r="I89" s="147" t="s">
        <v>22</v>
      </c>
      <c r="J89" s="78" t="str">
        <f>IF(J12="","",J12)</f>
        <v>30. 11. 2019</v>
      </c>
      <c r="K89" s="39"/>
      <c r="L89" s="62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</row>
    <row r="90" s="2" customFormat="1" ht="6.96" customHeight="1">
      <c r="A90" s="37"/>
      <c r="B90" s="38"/>
      <c r="C90" s="39"/>
      <c r="D90" s="39"/>
      <c r="E90" s="39"/>
      <c r="F90" s="39"/>
      <c r="G90" s="39"/>
      <c r="H90" s="39"/>
      <c r="I90" s="144"/>
      <c r="J90" s="39"/>
      <c r="K90" s="39"/>
      <c r="L90" s="62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</row>
    <row r="91" s="2" customFormat="1" ht="27.9" customHeight="1">
      <c r="A91" s="37"/>
      <c r="B91" s="38"/>
      <c r="C91" s="31" t="s">
        <v>24</v>
      </c>
      <c r="D91" s="39"/>
      <c r="E91" s="39"/>
      <c r="F91" s="26" t="str">
        <f>E15</f>
        <v xml:space="preserve"> </v>
      </c>
      <c r="G91" s="39"/>
      <c r="H91" s="39"/>
      <c r="I91" s="147" t="s">
        <v>29</v>
      </c>
      <c r="J91" s="35" t="str">
        <f>E21</f>
        <v>VHS ATELIER, s.r.o.</v>
      </c>
      <c r="K91" s="39"/>
      <c r="L91" s="62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</row>
    <row r="92" s="2" customFormat="1" ht="15.15" customHeight="1">
      <c r="A92" s="37"/>
      <c r="B92" s="38"/>
      <c r="C92" s="31" t="s">
        <v>27</v>
      </c>
      <c r="D92" s="39"/>
      <c r="E92" s="39"/>
      <c r="F92" s="26" t="str">
        <f>IF(E18="","",E18)</f>
        <v>Vyplň údaj</v>
      </c>
      <c r="G92" s="39"/>
      <c r="H92" s="39"/>
      <c r="I92" s="147" t="s">
        <v>31</v>
      </c>
      <c r="J92" s="35" t="str">
        <f>E24</f>
        <v>Ing. Švestka</v>
      </c>
      <c r="K92" s="39"/>
      <c r="L92" s="62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</row>
    <row r="93" s="2" customFormat="1" ht="10.32" customHeight="1">
      <c r="A93" s="37"/>
      <c r="B93" s="38"/>
      <c r="C93" s="39"/>
      <c r="D93" s="39"/>
      <c r="E93" s="39"/>
      <c r="F93" s="39"/>
      <c r="G93" s="39"/>
      <c r="H93" s="39"/>
      <c r="I93" s="144"/>
      <c r="J93" s="39"/>
      <c r="K93" s="39"/>
      <c r="L93" s="62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</row>
    <row r="94" s="2" customFormat="1" ht="29.28" customHeight="1">
      <c r="A94" s="37"/>
      <c r="B94" s="38"/>
      <c r="C94" s="188" t="s">
        <v>129</v>
      </c>
      <c r="D94" s="189"/>
      <c r="E94" s="189"/>
      <c r="F94" s="189"/>
      <c r="G94" s="189"/>
      <c r="H94" s="189"/>
      <c r="I94" s="190"/>
      <c r="J94" s="191" t="s">
        <v>130</v>
      </c>
      <c r="K94" s="189"/>
      <c r="L94" s="62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</row>
    <row r="95" s="2" customFormat="1" ht="10.32" customHeight="1">
      <c r="A95" s="37"/>
      <c r="B95" s="38"/>
      <c r="C95" s="39"/>
      <c r="D95" s="39"/>
      <c r="E95" s="39"/>
      <c r="F95" s="39"/>
      <c r="G95" s="39"/>
      <c r="H95" s="39"/>
      <c r="I95" s="144"/>
      <c r="J95" s="39"/>
      <c r="K95" s="39"/>
      <c r="L95" s="62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</row>
    <row r="96" s="2" customFormat="1" ht="22.8" customHeight="1">
      <c r="A96" s="37"/>
      <c r="B96" s="38"/>
      <c r="C96" s="192" t="s">
        <v>131</v>
      </c>
      <c r="D96" s="39"/>
      <c r="E96" s="39"/>
      <c r="F96" s="39"/>
      <c r="G96" s="39"/>
      <c r="H96" s="39"/>
      <c r="I96" s="144"/>
      <c r="J96" s="109">
        <f>J118</f>
        <v>0</v>
      </c>
      <c r="K96" s="39"/>
      <c r="L96" s="62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U96" s="16" t="s">
        <v>132</v>
      </c>
    </row>
    <row r="97" s="9" customFormat="1" ht="24.96" customHeight="1">
      <c r="A97" s="9"/>
      <c r="B97" s="193"/>
      <c r="C97" s="194"/>
      <c r="D97" s="195" t="s">
        <v>133</v>
      </c>
      <c r="E97" s="196"/>
      <c r="F97" s="196"/>
      <c r="G97" s="196"/>
      <c r="H97" s="196"/>
      <c r="I97" s="197"/>
      <c r="J97" s="198">
        <f>J119</f>
        <v>0</v>
      </c>
      <c r="K97" s="194"/>
      <c r="L97" s="19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200"/>
      <c r="C98" s="201"/>
      <c r="D98" s="202" t="s">
        <v>441</v>
      </c>
      <c r="E98" s="203"/>
      <c r="F98" s="203"/>
      <c r="G98" s="203"/>
      <c r="H98" s="203"/>
      <c r="I98" s="204"/>
      <c r="J98" s="205">
        <f>J120</f>
        <v>0</v>
      </c>
      <c r="K98" s="201"/>
      <c r="L98" s="206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2" customFormat="1" ht="21.84" customHeight="1">
      <c r="A99" s="37"/>
      <c r="B99" s="38"/>
      <c r="C99" s="39"/>
      <c r="D99" s="39"/>
      <c r="E99" s="39"/>
      <c r="F99" s="39"/>
      <c r="G99" s="39"/>
      <c r="H99" s="39"/>
      <c r="I99" s="144"/>
      <c r="J99" s="39"/>
      <c r="K99" s="39"/>
      <c r="L99" s="62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</row>
    <row r="100" s="2" customFormat="1" ht="6.96" customHeight="1">
      <c r="A100" s="37"/>
      <c r="B100" s="65"/>
      <c r="C100" s="66"/>
      <c r="D100" s="66"/>
      <c r="E100" s="66"/>
      <c r="F100" s="66"/>
      <c r="G100" s="66"/>
      <c r="H100" s="66"/>
      <c r="I100" s="183"/>
      <c r="J100" s="66"/>
      <c r="K100" s="66"/>
      <c r="L100" s="62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</row>
    <row r="104" s="2" customFormat="1" ht="6.96" customHeight="1">
      <c r="A104" s="37"/>
      <c r="B104" s="67"/>
      <c r="C104" s="68"/>
      <c r="D104" s="68"/>
      <c r="E104" s="68"/>
      <c r="F104" s="68"/>
      <c r="G104" s="68"/>
      <c r="H104" s="68"/>
      <c r="I104" s="186"/>
      <c r="J104" s="68"/>
      <c r="K104" s="68"/>
      <c r="L104" s="62"/>
      <c r="S104" s="37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</row>
    <row r="105" s="2" customFormat="1" ht="24.96" customHeight="1">
      <c r="A105" s="37"/>
      <c r="B105" s="38"/>
      <c r="C105" s="22" t="s">
        <v>141</v>
      </c>
      <c r="D105" s="39"/>
      <c r="E105" s="39"/>
      <c r="F105" s="39"/>
      <c r="G105" s="39"/>
      <c r="H105" s="39"/>
      <c r="I105" s="144"/>
      <c r="J105" s="39"/>
      <c r="K105" s="39"/>
      <c r="L105" s="62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</row>
    <row r="106" s="2" customFormat="1" ht="6.96" customHeight="1">
      <c r="A106" s="37"/>
      <c r="B106" s="38"/>
      <c r="C106" s="39"/>
      <c r="D106" s="39"/>
      <c r="E106" s="39"/>
      <c r="F106" s="39"/>
      <c r="G106" s="39"/>
      <c r="H106" s="39"/>
      <c r="I106" s="144"/>
      <c r="J106" s="39"/>
      <c r="K106" s="39"/>
      <c r="L106" s="62"/>
      <c r="S106" s="37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</row>
    <row r="107" s="2" customFormat="1" ht="12" customHeight="1">
      <c r="A107" s="37"/>
      <c r="B107" s="38"/>
      <c r="C107" s="31" t="s">
        <v>16</v>
      </c>
      <c r="D107" s="39"/>
      <c r="E107" s="39"/>
      <c r="F107" s="39"/>
      <c r="G107" s="39"/>
      <c r="H107" s="39"/>
      <c r="I107" s="144"/>
      <c r="J107" s="39"/>
      <c r="K107" s="39"/>
      <c r="L107" s="62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</row>
    <row r="108" s="2" customFormat="1" ht="16.5" customHeight="1">
      <c r="A108" s="37"/>
      <c r="B108" s="38"/>
      <c r="C108" s="39"/>
      <c r="D108" s="39"/>
      <c r="E108" s="187" t="str">
        <f>E7</f>
        <v>Brno, Nálepkova - drobná rekonstrukce vodovodu</v>
      </c>
      <c r="F108" s="31"/>
      <c r="G108" s="31"/>
      <c r="H108" s="31"/>
      <c r="I108" s="144"/>
      <c r="J108" s="39"/>
      <c r="K108" s="39"/>
      <c r="L108" s="62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</row>
    <row r="109" s="2" customFormat="1" ht="12" customHeight="1">
      <c r="A109" s="37"/>
      <c r="B109" s="38"/>
      <c r="C109" s="31" t="s">
        <v>108</v>
      </c>
      <c r="D109" s="39"/>
      <c r="E109" s="39"/>
      <c r="F109" s="39"/>
      <c r="G109" s="39"/>
      <c r="H109" s="39"/>
      <c r="I109" s="144"/>
      <c r="J109" s="39"/>
      <c r="K109" s="39"/>
      <c r="L109" s="62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</row>
    <row r="110" s="2" customFormat="1" ht="16.5" customHeight="1">
      <c r="A110" s="37"/>
      <c r="B110" s="38"/>
      <c r="C110" s="39"/>
      <c r="D110" s="39"/>
      <c r="E110" s="75" t="str">
        <f>E9</f>
        <v>SO 90_r01 - Ostatní konstrukce a práce</v>
      </c>
      <c r="F110" s="39"/>
      <c r="G110" s="39"/>
      <c r="H110" s="39"/>
      <c r="I110" s="144"/>
      <c r="J110" s="39"/>
      <c r="K110" s="39"/>
      <c r="L110" s="62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</row>
    <row r="111" s="2" customFormat="1" ht="6.96" customHeight="1">
      <c r="A111" s="37"/>
      <c r="B111" s="38"/>
      <c r="C111" s="39"/>
      <c r="D111" s="39"/>
      <c r="E111" s="39"/>
      <c r="F111" s="39"/>
      <c r="G111" s="39"/>
      <c r="H111" s="39"/>
      <c r="I111" s="144"/>
      <c r="J111" s="39"/>
      <c r="K111" s="39"/>
      <c r="L111" s="62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</row>
    <row r="112" s="2" customFormat="1" ht="12" customHeight="1">
      <c r="A112" s="37"/>
      <c r="B112" s="38"/>
      <c r="C112" s="31" t="s">
        <v>20</v>
      </c>
      <c r="D112" s="39"/>
      <c r="E112" s="39"/>
      <c r="F112" s="26" t="str">
        <f>F12</f>
        <v>Brno</v>
      </c>
      <c r="G112" s="39"/>
      <c r="H112" s="39"/>
      <c r="I112" s="147" t="s">
        <v>22</v>
      </c>
      <c r="J112" s="78" t="str">
        <f>IF(J12="","",J12)</f>
        <v>30. 11. 2019</v>
      </c>
      <c r="K112" s="39"/>
      <c r="L112" s="62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</row>
    <row r="113" s="2" customFormat="1" ht="6.96" customHeight="1">
      <c r="A113" s="37"/>
      <c r="B113" s="38"/>
      <c r="C113" s="39"/>
      <c r="D113" s="39"/>
      <c r="E113" s="39"/>
      <c r="F113" s="39"/>
      <c r="G113" s="39"/>
      <c r="H113" s="39"/>
      <c r="I113" s="144"/>
      <c r="J113" s="39"/>
      <c r="K113" s="39"/>
      <c r="L113" s="62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</row>
    <row r="114" s="2" customFormat="1" ht="27.9" customHeight="1">
      <c r="A114" s="37"/>
      <c r="B114" s="38"/>
      <c r="C114" s="31" t="s">
        <v>24</v>
      </c>
      <c r="D114" s="39"/>
      <c r="E114" s="39"/>
      <c r="F114" s="26" t="str">
        <f>E15</f>
        <v xml:space="preserve"> </v>
      </c>
      <c r="G114" s="39"/>
      <c r="H114" s="39"/>
      <c r="I114" s="147" t="s">
        <v>29</v>
      </c>
      <c r="J114" s="35" t="str">
        <f>E21</f>
        <v>VHS ATELIER, s.r.o.</v>
      </c>
      <c r="K114" s="39"/>
      <c r="L114" s="62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</row>
    <row r="115" s="2" customFormat="1" ht="15.15" customHeight="1">
      <c r="A115" s="37"/>
      <c r="B115" s="38"/>
      <c r="C115" s="31" t="s">
        <v>27</v>
      </c>
      <c r="D115" s="39"/>
      <c r="E115" s="39"/>
      <c r="F115" s="26" t="str">
        <f>IF(E18="","",E18)</f>
        <v>Vyplň údaj</v>
      </c>
      <c r="G115" s="39"/>
      <c r="H115" s="39"/>
      <c r="I115" s="147" t="s">
        <v>31</v>
      </c>
      <c r="J115" s="35" t="str">
        <f>E24</f>
        <v>Ing. Švestka</v>
      </c>
      <c r="K115" s="39"/>
      <c r="L115" s="62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</row>
    <row r="116" s="2" customFormat="1" ht="10.32" customHeight="1">
      <c r="A116" s="37"/>
      <c r="B116" s="38"/>
      <c r="C116" s="39"/>
      <c r="D116" s="39"/>
      <c r="E116" s="39"/>
      <c r="F116" s="39"/>
      <c r="G116" s="39"/>
      <c r="H116" s="39"/>
      <c r="I116" s="144"/>
      <c r="J116" s="39"/>
      <c r="K116" s="39"/>
      <c r="L116" s="62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</row>
    <row r="117" s="11" customFormat="1" ht="29.28" customHeight="1">
      <c r="A117" s="207"/>
      <c r="B117" s="208"/>
      <c r="C117" s="209" t="s">
        <v>142</v>
      </c>
      <c r="D117" s="210" t="s">
        <v>58</v>
      </c>
      <c r="E117" s="210" t="s">
        <v>54</v>
      </c>
      <c r="F117" s="210" t="s">
        <v>55</v>
      </c>
      <c r="G117" s="210" t="s">
        <v>143</v>
      </c>
      <c r="H117" s="210" t="s">
        <v>144</v>
      </c>
      <c r="I117" s="211" t="s">
        <v>145</v>
      </c>
      <c r="J117" s="212" t="s">
        <v>130</v>
      </c>
      <c r="K117" s="213" t="s">
        <v>146</v>
      </c>
      <c r="L117" s="214"/>
      <c r="M117" s="99" t="s">
        <v>1</v>
      </c>
      <c r="N117" s="100" t="s">
        <v>37</v>
      </c>
      <c r="O117" s="100" t="s">
        <v>147</v>
      </c>
      <c r="P117" s="100" t="s">
        <v>148</v>
      </c>
      <c r="Q117" s="100" t="s">
        <v>149</v>
      </c>
      <c r="R117" s="100" t="s">
        <v>150</v>
      </c>
      <c r="S117" s="100" t="s">
        <v>151</v>
      </c>
      <c r="T117" s="101" t="s">
        <v>152</v>
      </c>
      <c r="U117" s="207"/>
      <c r="V117" s="207"/>
      <c r="W117" s="207"/>
      <c r="X117" s="207"/>
      <c r="Y117" s="207"/>
      <c r="Z117" s="207"/>
      <c r="AA117" s="207"/>
      <c r="AB117" s="207"/>
      <c r="AC117" s="207"/>
      <c r="AD117" s="207"/>
      <c r="AE117" s="207"/>
    </row>
    <row r="118" s="2" customFormat="1" ht="22.8" customHeight="1">
      <c r="A118" s="37"/>
      <c r="B118" s="38"/>
      <c r="C118" s="106" t="s">
        <v>153</v>
      </c>
      <c r="D118" s="39"/>
      <c r="E118" s="39"/>
      <c r="F118" s="39"/>
      <c r="G118" s="39"/>
      <c r="H118" s="39"/>
      <c r="I118" s="144"/>
      <c r="J118" s="215">
        <f>BK118</f>
        <v>0</v>
      </c>
      <c r="K118" s="39"/>
      <c r="L118" s="43"/>
      <c r="M118" s="102"/>
      <c r="N118" s="216"/>
      <c r="O118" s="103"/>
      <c r="P118" s="217">
        <f>P119</f>
        <v>0</v>
      </c>
      <c r="Q118" s="103"/>
      <c r="R118" s="217">
        <f>R119</f>
        <v>0</v>
      </c>
      <c r="S118" s="103"/>
      <c r="T118" s="218">
        <f>T119</f>
        <v>0</v>
      </c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T118" s="16" t="s">
        <v>72</v>
      </c>
      <c r="AU118" s="16" t="s">
        <v>132</v>
      </c>
      <c r="BK118" s="219">
        <f>BK119</f>
        <v>0</v>
      </c>
    </row>
    <row r="119" s="12" customFormat="1" ht="25.92" customHeight="1">
      <c r="A119" s="12"/>
      <c r="B119" s="220"/>
      <c r="C119" s="221"/>
      <c r="D119" s="222" t="s">
        <v>72</v>
      </c>
      <c r="E119" s="223" t="s">
        <v>154</v>
      </c>
      <c r="F119" s="223" t="s">
        <v>155</v>
      </c>
      <c r="G119" s="221"/>
      <c r="H119" s="221"/>
      <c r="I119" s="224"/>
      <c r="J119" s="225">
        <f>BK119</f>
        <v>0</v>
      </c>
      <c r="K119" s="221"/>
      <c r="L119" s="226"/>
      <c r="M119" s="227"/>
      <c r="N119" s="228"/>
      <c r="O119" s="228"/>
      <c r="P119" s="229">
        <f>P120</f>
        <v>0</v>
      </c>
      <c r="Q119" s="228"/>
      <c r="R119" s="229">
        <f>R120</f>
        <v>0</v>
      </c>
      <c r="S119" s="228"/>
      <c r="T119" s="230">
        <f>T120</f>
        <v>0</v>
      </c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R119" s="231" t="s">
        <v>81</v>
      </c>
      <c r="AT119" s="232" t="s">
        <v>72</v>
      </c>
      <c r="AU119" s="232" t="s">
        <v>73</v>
      </c>
      <c r="AY119" s="231" t="s">
        <v>156</v>
      </c>
      <c r="BK119" s="233">
        <f>BK120</f>
        <v>0</v>
      </c>
    </row>
    <row r="120" s="12" customFormat="1" ht="22.8" customHeight="1">
      <c r="A120" s="12"/>
      <c r="B120" s="220"/>
      <c r="C120" s="221"/>
      <c r="D120" s="222" t="s">
        <v>72</v>
      </c>
      <c r="E120" s="234" t="s">
        <v>442</v>
      </c>
      <c r="F120" s="234" t="s">
        <v>443</v>
      </c>
      <c r="G120" s="221"/>
      <c r="H120" s="221"/>
      <c r="I120" s="224"/>
      <c r="J120" s="235">
        <f>BK120</f>
        <v>0</v>
      </c>
      <c r="K120" s="221"/>
      <c r="L120" s="226"/>
      <c r="M120" s="227"/>
      <c r="N120" s="228"/>
      <c r="O120" s="228"/>
      <c r="P120" s="229">
        <f>SUM(P121:P130)</f>
        <v>0</v>
      </c>
      <c r="Q120" s="228"/>
      <c r="R120" s="229">
        <f>SUM(R121:R130)</f>
        <v>0</v>
      </c>
      <c r="S120" s="228"/>
      <c r="T120" s="230">
        <f>SUM(T121:T130)</f>
        <v>0</v>
      </c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R120" s="231" t="s">
        <v>81</v>
      </c>
      <c r="AT120" s="232" t="s">
        <v>72</v>
      </c>
      <c r="AU120" s="232" t="s">
        <v>81</v>
      </c>
      <c r="AY120" s="231" t="s">
        <v>156</v>
      </c>
      <c r="BK120" s="233">
        <f>SUM(BK121:BK130)</f>
        <v>0</v>
      </c>
    </row>
    <row r="121" s="2" customFormat="1" ht="16.5" customHeight="1">
      <c r="A121" s="37"/>
      <c r="B121" s="38"/>
      <c r="C121" s="236" t="s">
        <v>81</v>
      </c>
      <c r="D121" s="236" t="s">
        <v>158</v>
      </c>
      <c r="E121" s="237" t="s">
        <v>444</v>
      </c>
      <c r="F121" s="238" t="s">
        <v>445</v>
      </c>
      <c r="G121" s="239" t="s">
        <v>362</v>
      </c>
      <c r="H121" s="240">
        <v>1</v>
      </c>
      <c r="I121" s="241"/>
      <c r="J121" s="242">
        <f>ROUND(I121*H121,2)</f>
        <v>0</v>
      </c>
      <c r="K121" s="243"/>
      <c r="L121" s="43"/>
      <c r="M121" s="244" t="s">
        <v>1</v>
      </c>
      <c r="N121" s="245" t="s">
        <v>38</v>
      </c>
      <c r="O121" s="90"/>
      <c r="P121" s="246">
        <f>O121*H121</f>
        <v>0</v>
      </c>
      <c r="Q121" s="246">
        <v>0</v>
      </c>
      <c r="R121" s="246">
        <f>Q121*H121</f>
        <v>0</v>
      </c>
      <c r="S121" s="246">
        <v>0</v>
      </c>
      <c r="T121" s="247">
        <f>S121*H121</f>
        <v>0</v>
      </c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R121" s="248" t="s">
        <v>446</v>
      </c>
      <c r="AT121" s="248" t="s">
        <v>158</v>
      </c>
      <c r="AU121" s="248" t="s">
        <v>83</v>
      </c>
      <c r="AY121" s="16" t="s">
        <v>156</v>
      </c>
      <c r="BE121" s="249">
        <f>IF(N121="základní",J121,0)</f>
        <v>0</v>
      </c>
      <c r="BF121" s="249">
        <f>IF(N121="snížená",J121,0)</f>
        <v>0</v>
      </c>
      <c r="BG121" s="249">
        <f>IF(N121="zákl. přenesená",J121,0)</f>
        <v>0</v>
      </c>
      <c r="BH121" s="249">
        <f>IF(N121="sníž. přenesená",J121,0)</f>
        <v>0</v>
      </c>
      <c r="BI121" s="249">
        <f>IF(N121="nulová",J121,0)</f>
        <v>0</v>
      </c>
      <c r="BJ121" s="16" t="s">
        <v>81</v>
      </c>
      <c r="BK121" s="249">
        <f>ROUND(I121*H121,2)</f>
        <v>0</v>
      </c>
      <c r="BL121" s="16" t="s">
        <v>446</v>
      </c>
      <c r="BM121" s="248" t="s">
        <v>447</v>
      </c>
    </row>
    <row r="122" s="2" customFormat="1" ht="16.5" customHeight="1">
      <c r="A122" s="37"/>
      <c r="B122" s="38"/>
      <c r="C122" s="236" t="s">
        <v>83</v>
      </c>
      <c r="D122" s="236" t="s">
        <v>158</v>
      </c>
      <c r="E122" s="237" t="s">
        <v>448</v>
      </c>
      <c r="F122" s="238" t="s">
        <v>449</v>
      </c>
      <c r="G122" s="239" t="s">
        <v>362</v>
      </c>
      <c r="H122" s="240">
        <v>1</v>
      </c>
      <c r="I122" s="241"/>
      <c r="J122" s="242">
        <f>ROUND(I122*H122,2)</f>
        <v>0</v>
      </c>
      <c r="K122" s="243"/>
      <c r="L122" s="43"/>
      <c r="M122" s="244" t="s">
        <v>1</v>
      </c>
      <c r="N122" s="245" t="s">
        <v>38</v>
      </c>
      <c r="O122" s="90"/>
      <c r="P122" s="246">
        <f>O122*H122</f>
        <v>0</v>
      </c>
      <c r="Q122" s="246">
        <v>0</v>
      </c>
      <c r="R122" s="246">
        <f>Q122*H122</f>
        <v>0</v>
      </c>
      <c r="S122" s="246">
        <v>0</v>
      </c>
      <c r="T122" s="247">
        <f>S122*H122</f>
        <v>0</v>
      </c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R122" s="248" t="s">
        <v>446</v>
      </c>
      <c r="AT122" s="248" t="s">
        <v>158</v>
      </c>
      <c r="AU122" s="248" t="s">
        <v>83</v>
      </c>
      <c r="AY122" s="16" t="s">
        <v>156</v>
      </c>
      <c r="BE122" s="249">
        <f>IF(N122="základní",J122,0)</f>
        <v>0</v>
      </c>
      <c r="BF122" s="249">
        <f>IF(N122="snížená",J122,0)</f>
        <v>0</v>
      </c>
      <c r="BG122" s="249">
        <f>IF(N122="zákl. přenesená",J122,0)</f>
        <v>0</v>
      </c>
      <c r="BH122" s="249">
        <f>IF(N122="sníž. přenesená",J122,0)</f>
        <v>0</v>
      </c>
      <c r="BI122" s="249">
        <f>IF(N122="nulová",J122,0)</f>
        <v>0</v>
      </c>
      <c r="BJ122" s="16" t="s">
        <v>81</v>
      </c>
      <c r="BK122" s="249">
        <f>ROUND(I122*H122,2)</f>
        <v>0</v>
      </c>
      <c r="BL122" s="16" t="s">
        <v>446</v>
      </c>
      <c r="BM122" s="248" t="s">
        <v>450</v>
      </c>
    </row>
    <row r="123" s="2" customFormat="1" ht="16.5" customHeight="1">
      <c r="A123" s="37"/>
      <c r="B123" s="38"/>
      <c r="C123" s="236" t="s">
        <v>167</v>
      </c>
      <c r="D123" s="236" t="s">
        <v>158</v>
      </c>
      <c r="E123" s="237" t="s">
        <v>451</v>
      </c>
      <c r="F123" s="238" t="s">
        <v>452</v>
      </c>
      <c r="G123" s="239" t="s">
        <v>194</v>
      </c>
      <c r="H123" s="240">
        <v>1</v>
      </c>
      <c r="I123" s="241"/>
      <c r="J123" s="242">
        <f>ROUND(I123*H123,2)</f>
        <v>0</v>
      </c>
      <c r="K123" s="243"/>
      <c r="L123" s="43"/>
      <c r="M123" s="244" t="s">
        <v>1</v>
      </c>
      <c r="N123" s="245" t="s">
        <v>38</v>
      </c>
      <c r="O123" s="90"/>
      <c r="P123" s="246">
        <f>O123*H123</f>
        <v>0</v>
      </c>
      <c r="Q123" s="246">
        <v>0</v>
      </c>
      <c r="R123" s="246">
        <f>Q123*H123</f>
        <v>0</v>
      </c>
      <c r="S123" s="246">
        <v>0</v>
      </c>
      <c r="T123" s="247">
        <f>S123*H123</f>
        <v>0</v>
      </c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R123" s="248" t="s">
        <v>446</v>
      </c>
      <c r="AT123" s="248" t="s">
        <v>158</v>
      </c>
      <c r="AU123" s="248" t="s">
        <v>83</v>
      </c>
      <c r="AY123" s="16" t="s">
        <v>156</v>
      </c>
      <c r="BE123" s="249">
        <f>IF(N123="základní",J123,0)</f>
        <v>0</v>
      </c>
      <c r="BF123" s="249">
        <f>IF(N123="snížená",J123,0)</f>
        <v>0</v>
      </c>
      <c r="BG123" s="249">
        <f>IF(N123="zákl. přenesená",J123,0)</f>
        <v>0</v>
      </c>
      <c r="BH123" s="249">
        <f>IF(N123="sníž. přenesená",J123,0)</f>
        <v>0</v>
      </c>
      <c r="BI123" s="249">
        <f>IF(N123="nulová",J123,0)</f>
        <v>0</v>
      </c>
      <c r="BJ123" s="16" t="s">
        <v>81</v>
      </c>
      <c r="BK123" s="249">
        <f>ROUND(I123*H123,2)</f>
        <v>0</v>
      </c>
      <c r="BL123" s="16" t="s">
        <v>446</v>
      </c>
      <c r="BM123" s="248" t="s">
        <v>453</v>
      </c>
    </row>
    <row r="124" s="2" customFormat="1" ht="16.5" customHeight="1">
      <c r="A124" s="37"/>
      <c r="B124" s="38"/>
      <c r="C124" s="236" t="s">
        <v>160</v>
      </c>
      <c r="D124" s="236" t="s">
        <v>158</v>
      </c>
      <c r="E124" s="237" t="s">
        <v>454</v>
      </c>
      <c r="F124" s="238" t="s">
        <v>455</v>
      </c>
      <c r="G124" s="239" t="s">
        <v>362</v>
      </c>
      <c r="H124" s="240">
        <v>1</v>
      </c>
      <c r="I124" s="241"/>
      <c r="J124" s="242">
        <f>ROUND(I124*H124,2)</f>
        <v>0</v>
      </c>
      <c r="K124" s="243"/>
      <c r="L124" s="43"/>
      <c r="M124" s="244" t="s">
        <v>1</v>
      </c>
      <c r="N124" s="245" t="s">
        <v>38</v>
      </c>
      <c r="O124" s="90"/>
      <c r="P124" s="246">
        <f>O124*H124</f>
        <v>0</v>
      </c>
      <c r="Q124" s="246">
        <v>0</v>
      </c>
      <c r="R124" s="246">
        <f>Q124*H124</f>
        <v>0</v>
      </c>
      <c r="S124" s="246">
        <v>0</v>
      </c>
      <c r="T124" s="247">
        <f>S124*H124</f>
        <v>0</v>
      </c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R124" s="248" t="s">
        <v>446</v>
      </c>
      <c r="AT124" s="248" t="s">
        <v>158</v>
      </c>
      <c r="AU124" s="248" t="s">
        <v>83</v>
      </c>
      <c r="AY124" s="16" t="s">
        <v>156</v>
      </c>
      <c r="BE124" s="249">
        <f>IF(N124="základní",J124,0)</f>
        <v>0</v>
      </c>
      <c r="BF124" s="249">
        <f>IF(N124="snížená",J124,0)</f>
        <v>0</v>
      </c>
      <c r="BG124" s="249">
        <f>IF(N124="zákl. přenesená",J124,0)</f>
        <v>0</v>
      </c>
      <c r="BH124" s="249">
        <f>IF(N124="sníž. přenesená",J124,0)</f>
        <v>0</v>
      </c>
      <c r="BI124" s="249">
        <f>IF(N124="nulová",J124,0)</f>
        <v>0</v>
      </c>
      <c r="BJ124" s="16" t="s">
        <v>81</v>
      </c>
      <c r="BK124" s="249">
        <f>ROUND(I124*H124,2)</f>
        <v>0</v>
      </c>
      <c r="BL124" s="16" t="s">
        <v>446</v>
      </c>
      <c r="BM124" s="248" t="s">
        <v>456</v>
      </c>
    </row>
    <row r="125" s="2" customFormat="1" ht="16.5" customHeight="1">
      <c r="A125" s="37"/>
      <c r="B125" s="38"/>
      <c r="C125" s="236" t="s">
        <v>174</v>
      </c>
      <c r="D125" s="236" t="s">
        <v>158</v>
      </c>
      <c r="E125" s="237" t="s">
        <v>457</v>
      </c>
      <c r="F125" s="238" t="s">
        <v>458</v>
      </c>
      <c r="G125" s="239" t="s">
        <v>362</v>
      </c>
      <c r="H125" s="240">
        <v>1</v>
      </c>
      <c r="I125" s="241"/>
      <c r="J125" s="242">
        <f>ROUND(I125*H125,2)</f>
        <v>0</v>
      </c>
      <c r="K125" s="243"/>
      <c r="L125" s="43"/>
      <c r="M125" s="244" t="s">
        <v>1</v>
      </c>
      <c r="N125" s="245" t="s">
        <v>38</v>
      </c>
      <c r="O125" s="90"/>
      <c r="P125" s="246">
        <f>O125*H125</f>
        <v>0</v>
      </c>
      <c r="Q125" s="246">
        <v>0</v>
      </c>
      <c r="R125" s="246">
        <f>Q125*H125</f>
        <v>0</v>
      </c>
      <c r="S125" s="246">
        <v>0</v>
      </c>
      <c r="T125" s="247">
        <f>S125*H125</f>
        <v>0</v>
      </c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R125" s="248" t="s">
        <v>446</v>
      </c>
      <c r="AT125" s="248" t="s">
        <v>158</v>
      </c>
      <c r="AU125" s="248" t="s">
        <v>83</v>
      </c>
      <c r="AY125" s="16" t="s">
        <v>156</v>
      </c>
      <c r="BE125" s="249">
        <f>IF(N125="základní",J125,0)</f>
        <v>0</v>
      </c>
      <c r="BF125" s="249">
        <f>IF(N125="snížená",J125,0)</f>
        <v>0</v>
      </c>
      <c r="BG125" s="249">
        <f>IF(N125="zákl. přenesená",J125,0)</f>
        <v>0</v>
      </c>
      <c r="BH125" s="249">
        <f>IF(N125="sníž. přenesená",J125,0)</f>
        <v>0</v>
      </c>
      <c r="BI125" s="249">
        <f>IF(N125="nulová",J125,0)</f>
        <v>0</v>
      </c>
      <c r="BJ125" s="16" t="s">
        <v>81</v>
      </c>
      <c r="BK125" s="249">
        <f>ROUND(I125*H125,2)</f>
        <v>0</v>
      </c>
      <c r="BL125" s="16" t="s">
        <v>446</v>
      </c>
      <c r="BM125" s="248" t="s">
        <v>459</v>
      </c>
    </row>
    <row r="126" s="2" customFormat="1" ht="16.5" customHeight="1">
      <c r="A126" s="37"/>
      <c r="B126" s="38"/>
      <c r="C126" s="236" t="s">
        <v>179</v>
      </c>
      <c r="D126" s="236" t="s">
        <v>158</v>
      </c>
      <c r="E126" s="237" t="s">
        <v>460</v>
      </c>
      <c r="F126" s="238" t="s">
        <v>461</v>
      </c>
      <c r="G126" s="239" t="s">
        <v>362</v>
      </c>
      <c r="H126" s="240">
        <v>1</v>
      </c>
      <c r="I126" s="241"/>
      <c r="J126" s="242">
        <f>ROUND(I126*H126,2)</f>
        <v>0</v>
      </c>
      <c r="K126" s="243"/>
      <c r="L126" s="43"/>
      <c r="M126" s="244" t="s">
        <v>1</v>
      </c>
      <c r="N126" s="245" t="s">
        <v>38</v>
      </c>
      <c r="O126" s="90"/>
      <c r="P126" s="246">
        <f>O126*H126</f>
        <v>0</v>
      </c>
      <c r="Q126" s="246">
        <v>0</v>
      </c>
      <c r="R126" s="246">
        <f>Q126*H126</f>
        <v>0</v>
      </c>
      <c r="S126" s="246">
        <v>0</v>
      </c>
      <c r="T126" s="247">
        <f>S126*H126</f>
        <v>0</v>
      </c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R126" s="248" t="s">
        <v>446</v>
      </c>
      <c r="AT126" s="248" t="s">
        <v>158</v>
      </c>
      <c r="AU126" s="248" t="s">
        <v>83</v>
      </c>
      <c r="AY126" s="16" t="s">
        <v>156</v>
      </c>
      <c r="BE126" s="249">
        <f>IF(N126="základní",J126,0)</f>
        <v>0</v>
      </c>
      <c r="BF126" s="249">
        <f>IF(N126="snížená",J126,0)</f>
        <v>0</v>
      </c>
      <c r="BG126" s="249">
        <f>IF(N126="zákl. přenesená",J126,0)</f>
        <v>0</v>
      </c>
      <c r="BH126" s="249">
        <f>IF(N126="sníž. přenesená",J126,0)</f>
        <v>0</v>
      </c>
      <c r="BI126" s="249">
        <f>IF(N126="nulová",J126,0)</f>
        <v>0</v>
      </c>
      <c r="BJ126" s="16" t="s">
        <v>81</v>
      </c>
      <c r="BK126" s="249">
        <f>ROUND(I126*H126,2)</f>
        <v>0</v>
      </c>
      <c r="BL126" s="16" t="s">
        <v>446</v>
      </c>
      <c r="BM126" s="248" t="s">
        <v>462</v>
      </c>
    </row>
    <row r="127" s="2" customFormat="1" ht="16.5" customHeight="1">
      <c r="A127" s="37"/>
      <c r="B127" s="38"/>
      <c r="C127" s="236" t="s">
        <v>183</v>
      </c>
      <c r="D127" s="236" t="s">
        <v>158</v>
      </c>
      <c r="E127" s="237" t="s">
        <v>463</v>
      </c>
      <c r="F127" s="238" t="s">
        <v>464</v>
      </c>
      <c r="G127" s="239" t="s">
        <v>362</v>
      </c>
      <c r="H127" s="240">
        <v>1</v>
      </c>
      <c r="I127" s="241"/>
      <c r="J127" s="242">
        <f>ROUND(I127*H127,2)</f>
        <v>0</v>
      </c>
      <c r="K127" s="243"/>
      <c r="L127" s="43"/>
      <c r="M127" s="244" t="s">
        <v>1</v>
      </c>
      <c r="N127" s="245" t="s">
        <v>38</v>
      </c>
      <c r="O127" s="90"/>
      <c r="P127" s="246">
        <f>O127*H127</f>
        <v>0</v>
      </c>
      <c r="Q127" s="246">
        <v>0</v>
      </c>
      <c r="R127" s="246">
        <f>Q127*H127</f>
        <v>0</v>
      </c>
      <c r="S127" s="246">
        <v>0</v>
      </c>
      <c r="T127" s="247">
        <f>S127*H127</f>
        <v>0</v>
      </c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R127" s="248" t="s">
        <v>446</v>
      </c>
      <c r="AT127" s="248" t="s">
        <v>158</v>
      </c>
      <c r="AU127" s="248" t="s">
        <v>83</v>
      </c>
      <c r="AY127" s="16" t="s">
        <v>156</v>
      </c>
      <c r="BE127" s="249">
        <f>IF(N127="základní",J127,0)</f>
        <v>0</v>
      </c>
      <c r="BF127" s="249">
        <f>IF(N127="snížená",J127,0)</f>
        <v>0</v>
      </c>
      <c r="BG127" s="249">
        <f>IF(N127="zákl. přenesená",J127,0)</f>
        <v>0</v>
      </c>
      <c r="BH127" s="249">
        <f>IF(N127="sníž. přenesená",J127,0)</f>
        <v>0</v>
      </c>
      <c r="BI127" s="249">
        <f>IF(N127="nulová",J127,0)</f>
        <v>0</v>
      </c>
      <c r="BJ127" s="16" t="s">
        <v>81</v>
      </c>
      <c r="BK127" s="249">
        <f>ROUND(I127*H127,2)</f>
        <v>0</v>
      </c>
      <c r="BL127" s="16" t="s">
        <v>446</v>
      </c>
      <c r="BM127" s="248" t="s">
        <v>465</v>
      </c>
    </row>
    <row r="128" s="2" customFormat="1" ht="16.5" customHeight="1">
      <c r="A128" s="37"/>
      <c r="B128" s="38"/>
      <c r="C128" s="236" t="s">
        <v>187</v>
      </c>
      <c r="D128" s="236" t="s">
        <v>158</v>
      </c>
      <c r="E128" s="237" t="s">
        <v>466</v>
      </c>
      <c r="F128" s="238" t="s">
        <v>467</v>
      </c>
      <c r="G128" s="239" t="s">
        <v>362</v>
      </c>
      <c r="H128" s="240">
        <v>1</v>
      </c>
      <c r="I128" s="241"/>
      <c r="J128" s="242">
        <f>ROUND(I128*H128,2)</f>
        <v>0</v>
      </c>
      <c r="K128" s="243"/>
      <c r="L128" s="43"/>
      <c r="M128" s="244" t="s">
        <v>1</v>
      </c>
      <c r="N128" s="245" t="s">
        <v>38</v>
      </c>
      <c r="O128" s="90"/>
      <c r="P128" s="246">
        <f>O128*H128</f>
        <v>0</v>
      </c>
      <c r="Q128" s="246">
        <v>0</v>
      </c>
      <c r="R128" s="246">
        <f>Q128*H128</f>
        <v>0</v>
      </c>
      <c r="S128" s="246">
        <v>0</v>
      </c>
      <c r="T128" s="247">
        <f>S128*H128</f>
        <v>0</v>
      </c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R128" s="248" t="s">
        <v>446</v>
      </c>
      <c r="AT128" s="248" t="s">
        <v>158</v>
      </c>
      <c r="AU128" s="248" t="s">
        <v>83</v>
      </c>
      <c r="AY128" s="16" t="s">
        <v>156</v>
      </c>
      <c r="BE128" s="249">
        <f>IF(N128="základní",J128,0)</f>
        <v>0</v>
      </c>
      <c r="BF128" s="249">
        <f>IF(N128="snížená",J128,0)</f>
        <v>0</v>
      </c>
      <c r="BG128" s="249">
        <f>IF(N128="zákl. přenesená",J128,0)</f>
        <v>0</v>
      </c>
      <c r="BH128" s="249">
        <f>IF(N128="sníž. přenesená",J128,0)</f>
        <v>0</v>
      </c>
      <c r="BI128" s="249">
        <f>IF(N128="nulová",J128,0)</f>
        <v>0</v>
      </c>
      <c r="BJ128" s="16" t="s">
        <v>81</v>
      </c>
      <c r="BK128" s="249">
        <f>ROUND(I128*H128,2)</f>
        <v>0</v>
      </c>
      <c r="BL128" s="16" t="s">
        <v>446</v>
      </c>
      <c r="BM128" s="248" t="s">
        <v>468</v>
      </c>
    </row>
    <row r="129" s="2" customFormat="1" ht="16.5" customHeight="1">
      <c r="A129" s="37"/>
      <c r="B129" s="38"/>
      <c r="C129" s="236" t="s">
        <v>191</v>
      </c>
      <c r="D129" s="236" t="s">
        <v>158</v>
      </c>
      <c r="E129" s="237" t="s">
        <v>469</v>
      </c>
      <c r="F129" s="238" t="s">
        <v>470</v>
      </c>
      <c r="G129" s="239" t="s">
        <v>362</v>
      </c>
      <c r="H129" s="240">
        <v>1</v>
      </c>
      <c r="I129" s="241"/>
      <c r="J129" s="242">
        <f>ROUND(I129*H129,2)</f>
        <v>0</v>
      </c>
      <c r="K129" s="243"/>
      <c r="L129" s="43"/>
      <c r="M129" s="244" t="s">
        <v>1</v>
      </c>
      <c r="N129" s="245" t="s">
        <v>38</v>
      </c>
      <c r="O129" s="90"/>
      <c r="P129" s="246">
        <f>O129*H129</f>
        <v>0</v>
      </c>
      <c r="Q129" s="246">
        <v>0</v>
      </c>
      <c r="R129" s="246">
        <f>Q129*H129</f>
        <v>0</v>
      </c>
      <c r="S129" s="246">
        <v>0</v>
      </c>
      <c r="T129" s="247">
        <f>S129*H129</f>
        <v>0</v>
      </c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R129" s="248" t="s">
        <v>446</v>
      </c>
      <c r="AT129" s="248" t="s">
        <v>158</v>
      </c>
      <c r="AU129" s="248" t="s">
        <v>83</v>
      </c>
      <c r="AY129" s="16" t="s">
        <v>156</v>
      </c>
      <c r="BE129" s="249">
        <f>IF(N129="základní",J129,0)</f>
        <v>0</v>
      </c>
      <c r="BF129" s="249">
        <f>IF(N129="snížená",J129,0)</f>
        <v>0</v>
      </c>
      <c r="BG129" s="249">
        <f>IF(N129="zákl. přenesená",J129,0)</f>
        <v>0</v>
      </c>
      <c r="BH129" s="249">
        <f>IF(N129="sníž. přenesená",J129,0)</f>
        <v>0</v>
      </c>
      <c r="BI129" s="249">
        <f>IF(N129="nulová",J129,0)</f>
        <v>0</v>
      </c>
      <c r="BJ129" s="16" t="s">
        <v>81</v>
      </c>
      <c r="BK129" s="249">
        <f>ROUND(I129*H129,2)</f>
        <v>0</v>
      </c>
      <c r="BL129" s="16" t="s">
        <v>446</v>
      </c>
      <c r="BM129" s="248" t="s">
        <v>471</v>
      </c>
    </row>
    <row r="130" s="2" customFormat="1" ht="16.5" customHeight="1">
      <c r="A130" s="37"/>
      <c r="B130" s="38"/>
      <c r="C130" s="236" t="s">
        <v>196</v>
      </c>
      <c r="D130" s="236" t="s">
        <v>158</v>
      </c>
      <c r="E130" s="237" t="s">
        <v>472</v>
      </c>
      <c r="F130" s="238" t="s">
        <v>473</v>
      </c>
      <c r="G130" s="239" t="s">
        <v>362</v>
      </c>
      <c r="H130" s="240">
        <v>1</v>
      </c>
      <c r="I130" s="241"/>
      <c r="J130" s="242">
        <f>ROUND(I130*H130,2)</f>
        <v>0</v>
      </c>
      <c r="K130" s="243"/>
      <c r="L130" s="43"/>
      <c r="M130" s="287" t="s">
        <v>1</v>
      </c>
      <c r="N130" s="288" t="s">
        <v>38</v>
      </c>
      <c r="O130" s="289"/>
      <c r="P130" s="290">
        <f>O130*H130</f>
        <v>0</v>
      </c>
      <c r="Q130" s="290">
        <v>0</v>
      </c>
      <c r="R130" s="290">
        <f>Q130*H130</f>
        <v>0</v>
      </c>
      <c r="S130" s="290">
        <v>0</v>
      </c>
      <c r="T130" s="291">
        <f>S130*H130</f>
        <v>0</v>
      </c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R130" s="248" t="s">
        <v>446</v>
      </c>
      <c r="AT130" s="248" t="s">
        <v>158</v>
      </c>
      <c r="AU130" s="248" t="s">
        <v>83</v>
      </c>
      <c r="AY130" s="16" t="s">
        <v>156</v>
      </c>
      <c r="BE130" s="249">
        <f>IF(N130="základní",J130,0)</f>
        <v>0</v>
      </c>
      <c r="BF130" s="249">
        <f>IF(N130="snížená",J130,0)</f>
        <v>0</v>
      </c>
      <c r="BG130" s="249">
        <f>IF(N130="zákl. přenesená",J130,0)</f>
        <v>0</v>
      </c>
      <c r="BH130" s="249">
        <f>IF(N130="sníž. přenesená",J130,0)</f>
        <v>0</v>
      </c>
      <c r="BI130" s="249">
        <f>IF(N130="nulová",J130,0)</f>
        <v>0</v>
      </c>
      <c r="BJ130" s="16" t="s">
        <v>81</v>
      </c>
      <c r="BK130" s="249">
        <f>ROUND(I130*H130,2)</f>
        <v>0</v>
      </c>
      <c r="BL130" s="16" t="s">
        <v>446</v>
      </c>
      <c r="BM130" s="248" t="s">
        <v>474</v>
      </c>
    </row>
    <row r="131" s="2" customFormat="1" ht="6.96" customHeight="1">
      <c r="A131" s="37"/>
      <c r="B131" s="65"/>
      <c r="C131" s="66"/>
      <c r="D131" s="66"/>
      <c r="E131" s="66"/>
      <c r="F131" s="66"/>
      <c r="G131" s="66"/>
      <c r="H131" s="66"/>
      <c r="I131" s="183"/>
      <c r="J131" s="66"/>
      <c r="K131" s="66"/>
      <c r="L131" s="43"/>
      <c r="M131" s="37"/>
      <c r="O131" s="37"/>
      <c r="P131" s="37"/>
      <c r="Q131" s="37"/>
      <c r="R131" s="37"/>
      <c r="S131" s="37"/>
      <c r="T131" s="37"/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</row>
  </sheetData>
  <sheetProtection sheet="1" autoFilter="0" formatColumns="0" formatRows="0" objects="1" scenarios="1" spinCount="100000" saltValue="I7QoKrgtkYg4zIVZwYZsvIXatRILJIcadqKR2dP3JRXZ//O6umIw8heL3poSMrXdw+hSwciHr7KAJDauGPc3Ag==" hashValue="bDkPgvPftmilHygoONiXRBXFI0IScpDpNXLImx9qNHiQ8zvaitSD7Sf73Yu233JCXtMBXlXudbsDb87zAhgDXA==" algorithmName="SHA-512" password="CC35"/>
  <autoFilter ref="C117:K130"/>
  <mergeCells count="9">
    <mergeCell ref="E7:H7"/>
    <mergeCell ref="E9:H9"/>
    <mergeCell ref="E18:H18"/>
    <mergeCell ref="E27:H27"/>
    <mergeCell ref="E85:H85"/>
    <mergeCell ref="E87:H87"/>
    <mergeCell ref="E108:H108"/>
    <mergeCell ref="E110:H110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VHS-ROZPOCTY\rozpocty</dc:creator>
  <cp:lastModifiedBy>VHS-ROZPOCTY\rozpocty</cp:lastModifiedBy>
  <dcterms:created xsi:type="dcterms:W3CDTF">2020-01-24T14:17:51Z</dcterms:created>
  <dcterms:modified xsi:type="dcterms:W3CDTF">2020-01-24T14:17:58Z</dcterms:modified>
</cp:coreProperties>
</file>